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8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16_01_18 PhD current\XPS\15_09_11 Pd seeding on AI cloth\"/>
    </mc:Choice>
  </mc:AlternateContent>
  <bookViews>
    <workbookView xWindow="0" yWindow="120" windowWidth="15600" windowHeight="8475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68CR." localSheetId="1">Sheet1!#REF!</definedName>
    <definedName name="A994B._1" localSheetId="0">A750CR!$B$1:$B$514</definedName>
    <definedName name="B014CL." localSheetId="1">Sheet1!#REF!</definedName>
    <definedName name="B014CL._1" localSheetId="0">A750CR!$B$1:$B$514</definedName>
    <definedName name="B026CL." localSheetId="0">A750CR!$B$1:$B$514</definedName>
    <definedName name="B026CL." localSheetId="1">Sheet1!#REF!</definedName>
    <definedName name="B028CL." localSheetId="1">Sheet1!$A$1:$A$514</definedName>
    <definedName name="B169CL." localSheetId="0">A750CR!$B$1:$B$514</definedName>
    <definedName name="B169CL." localSheetId="1">Sheet1!#REF!</definedName>
    <definedName name="solver_adj" localSheetId="0" hidden="1">A750CR!$F$6:$G$6,A750CR!$F$7,A750CR!$F$5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A750CR!$K$10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G7" i="1" l="1"/>
  <c r="G5" i="1"/>
  <c r="F8" i="1" l="1"/>
  <c r="N12" i="1" a="1"/>
  <c r="N12" i="1" s="1"/>
  <c r="O14" i="1" l="1"/>
  <c r="O13" i="1"/>
  <c r="O12" i="1"/>
  <c r="N14" i="1"/>
  <c r="N13" i="1"/>
  <c r="A12" i="1" l="1"/>
  <c r="D12" i="1" s="1"/>
  <c r="H7" i="1" l="1"/>
  <c r="G9" i="1"/>
  <c r="F12" i="1"/>
  <c r="A13" i="1"/>
  <c r="D13" i="1" s="1"/>
  <c r="F9" i="1"/>
  <c r="A14" i="1" l="1"/>
  <c r="H12" i="1"/>
  <c r="G12" i="1"/>
  <c r="H9" i="1"/>
  <c r="H10" i="1" s="1"/>
  <c r="H8" i="1"/>
  <c r="G8" i="1"/>
  <c r="G13" i="1"/>
  <c r="H13" i="1"/>
  <c r="F13" i="1"/>
  <c r="A15" i="1" l="1"/>
  <c r="D14" i="1"/>
  <c r="I12" i="1"/>
  <c r="C14" i="1"/>
  <c r="E14" i="1" s="1"/>
  <c r="C13" i="1"/>
  <c r="E13" i="1" s="1"/>
  <c r="C12" i="1"/>
  <c r="E12" i="1" s="1"/>
  <c r="I13" i="1"/>
  <c r="J12" i="1" l="1"/>
  <c r="K12" i="1" s="1"/>
  <c r="A16" i="1"/>
  <c r="D15" i="1"/>
  <c r="C15" i="1"/>
  <c r="E15" i="1" s="1"/>
  <c r="F14" i="1"/>
  <c r="H14" i="1"/>
  <c r="G14" i="1"/>
  <c r="J13" i="1"/>
  <c r="K13" i="1" s="1"/>
  <c r="A17" i="1" l="1"/>
  <c r="D16" i="1"/>
  <c r="C16" i="1"/>
  <c r="E16" i="1" s="1"/>
  <c r="F15" i="1"/>
  <c r="H15" i="1"/>
  <c r="G15" i="1"/>
  <c r="I14" i="1"/>
  <c r="J14" i="1" s="1"/>
  <c r="K14" i="1" s="1"/>
  <c r="A18" i="1" l="1"/>
  <c r="D17" i="1"/>
  <c r="C17" i="1"/>
  <c r="E17" i="1" s="1"/>
  <c r="I15" i="1"/>
  <c r="J15" i="1" s="1"/>
  <c r="K15" i="1" s="1"/>
  <c r="F16" i="1"/>
  <c r="G16" i="1"/>
  <c r="H16" i="1"/>
  <c r="D18" i="1" l="1"/>
  <c r="A19" i="1"/>
  <c r="C18" i="1"/>
  <c r="E18" i="1" s="1"/>
  <c r="F17" i="1"/>
  <c r="H17" i="1"/>
  <c r="G17" i="1"/>
  <c r="I16" i="1"/>
  <c r="J16" i="1" s="1"/>
  <c r="K16" i="1" s="1"/>
  <c r="G18" i="1" l="1"/>
  <c r="H18" i="1"/>
  <c r="F18" i="1"/>
  <c r="D19" i="1"/>
  <c r="A20" i="1"/>
  <c r="C19" i="1"/>
  <c r="E19" i="1" s="1"/>
  <c r="I17" i="1"/>
  <c r="J17" i="1" s="1"/>
  <c r="K17" i="1" s="1"/>
  <c r="I18" i="1" l="1"/>
  <c r="J18" i="1" s="1"/>
  <c r="K18" i="1" s="1"/>
  <c r="C20" i="1"/>
  <c r="E20" i="1" s="1"/>
  <c r="D20" i="1"/>
  <c r="A21" i="1"/>
  <c r="F19" i="1"/>
  <c r="H19" i="1"/>
  <c r="G19" i="1"/>
  <c r="D21" i="1" l="1"/>
  <c r="C21" i="1"/>
  <c r="E21" i="1" s="1"/>
  <c r="A22" i="1"/>
  <c r="G20" i="1"/>
  <c r="F20" i="1"/>
  <c r="H20" i="1"/>
  <c r="I19" i="1"/>
  <c r="J19" i="1" s="1"/>
  <c r="K19" i="1" s="1"/>
  <c r="C22" i="1" l="1"/>
  <c r="E22" i="1" s="1"/>
  <c r="A23" i="1"/>
  <c r="D22" i="1"/>
  <c r="G21" i="1"/>
  <c r="H21" i="1"/>
  <c r="F21" i="1"/>
  <c r="I20" i="1"/>
  <c r="J20" i="1" s="1"/>
  <c r="K20" i="1" s="1"/>
  <c r="I21" i="1" l="1"/>
  <c r="J21" i="1" s="1"/>
  <c r="K21" i="1" s="1"/>
  <c r="F22" i="1"/>
  <c r="G22" i="1"/>
  <c r="H22" i="1"/>
  <c r="D23" i="1"/>
  <c r="C23" i="1"/>
  <c r="E23" i="1" s="1"/>
  <c r="A24" i="1"/>
  <c r="I22" i="1" l="1"/>
  <c r="J22" i="1" s="1"/>
  <c r="K22" i="1" s="1"/>
  <c r="A25" i="1"/>
  <c r="D24" i="1"/>
  <c r="C24" i="1"/>
  <c r="E24" i="1" s="1"/>
  <c r="F23" i="1"/>
  <c r="H23" i="1"/>
  <c r="G23" i="1"/>
  <c r="F24" i="1" l="1"/>
  <c r="H24" i="1"/>
  <c r="G24" i="1"/>
  <c r="I23" i="1"/>
  <c r="J23" i="1" s="1"/>
  <c r="K23" i="1" s="1"/>
  <c r="D25" i="1"/>
  <c r="C25" i="1"/>
  <c r="E25" i="1" s="1"/>
  <c r="A26" i="1"/>
  <c r="C26" i="1" l="1"/>
  <c r="E26" i="1" s="1"/>
  <c r="A27" i="1"/>
  <c r="D26" i="1"/>
  <c r="F25" i="1"/>
  <c r="H25" i="1"/>
  <c r="G25" i="1"/>
  <c r="I24" i="1"/>
  <c r="J24" i="1" s="1"/>
  <c r="K24" i="1" s="1"/>
  <c r="G26" i="1" l="1"/>
  <c r="H26" i="1"/>
  <c r="F26" i="1"/>
  <c r="A28" i="1"/>
  <c r="D27" i="1"/>
  <c r="C27" i="1"/>
  <c r="E27" i="1" s="1"/>
  <c r="I25" i="1"/>
  <c r="J25" i="1" s="1"/>
  <c r="K25" i="1" s="1"/>
  <c r="F27" i="1" l="1"/>
  <c r="G27" i="1"/>
  <c r="H27" i="1"/>
  <c r="I26" i="1"/>
  <c r="J26" i="1" s="1"/>
  <c r="K26" i="1" s="1"/>
  <c r="A29" i="1"/>
  <c r="D28" i="1"/>
  <c r="C28" i="1"/>
  <c r="E28" i="1" s="1"/>
  <c r="D29" i="1" l="1"/>
  <c r="A30" i="1"/>
  <c r="C29" i="1"/>
  <c r="E29" i="1" s="1"/>
  <c r="I27" i="1"/>
  <c r="J27" i="1" s="1"/>
  <c r="K27" i="1" s="1"/>
  <c r="H28" i="1"/>
  <c r="F28" i="1"/>
  <c r="G28" i="1"/>
  <c r="G29" i="1" l="1"/>
  <c r="H29" i="1"/>
  <c r="F29" i="1"/>
  <c r="D30" i="1"/>
  <c r="C30" i="1"/>
  <c r="E30" i="1" s="1"/>
  <c r="A31" i="1"/>
  <c r="I28" i="1"/>
  <c r="J28" i="1" s="1"/>
  <c r="K28" i="1" s="1"/>
  <c r="I29" i="1" l="1"/>
  <c r="J29" i="1" s="1"/>
  <c r="K29" i="1" s="1"/>
  <c r="C31" i="1"/>
  <c r="E31" i="1" s="1"/>
  <c r="A32" i="1"/>
  <c r="D31" i="1"/>
  <c r="F30" i="1"/>
  <c r="G30" i="1"/>
  <c r="H30" i="1"/>
  <c r="D32" i="1" l="1"/>
  <c r="C32" i="1"/>
  <c r="E32" i="1" s="1"/>
  <c r="A33" i="1"/>
  <c r="I30" i="1"/>
  <c r="J30" i="1" s="1"/>
  <c r="K30" i="1" s="1"/>
  <c r="F31" i="1"/>
  <c r="H31" i="1"/>
  <c r="G31" i="1"/>
  <c r="A34" i="1" l="1"/>
  <c r="D33" i="1"/>
  <c r="C33" i="1"/>
  <c r="E33" i="1" s="1"/>
  <c r="H32" i="1"/>
  <c r="F32" i="1"/>
  <c r="G32" i="1"/>
  <c r="I31" i="1"/>
  <c r="J31" i="1" s="1"/>
  <c r="K31" i="1" s="1"/>
  <c r="D34" i="1" l="1"/>
  <c r="A35" i="1"/>
  <c r="C34" i="1"/>
  <c r="E34" i="1" s="1"/>
  <c r="I32" i="1"/>
  <c r="J32" i="1" s="1"/>
  <c r="K32" i="1" s="1"/>
  <c r="H33" i="1"/>
  <c r="G33" i="1"/>
  <c r="F33" i="1"/>
  <c r="F34" i="1" l="1"/>
  <c r="H34" i="1"/>
  <c r="G34" i="1"/>
  <c r="I33" i="1"/>
  <c r="J33" i="1" s="1"/>
  <c r="K33" i="1" s="1"/>
  <c r="D35" i="1"/>
  <c r="A36" i="1"/>
  <c r="C35" i="1"/>
  <c r="E35" i="1" s="1"/>
  <c r="F35" i="1" l="1"/>
  <c r="H35" i="1"/>
  <c r="G35" i="1"/>
  <c r="I34" i="1"/>
  <c r="J34" i="1" s="1"/>
  <c r="K34" i="1" s="1"/>
  <c r="C36" i="1"/>
  <c r="E36" i="1" s="1"/>
  <c r="A37" i="1"/>
  <c r="D36" i="1"/>
  <c r="H36" i="1" l="1"/>
  <c r="G36" i="1"/>
  <c r="F36" i="1"/>
  <c r="I35" i="1"/>
  <c r="J35" i="1" s="1"/>
  <c r="K35" i="1" s="1"/>
  <c r="A38" i="1"/>
  <c r="D37" i="1"/>
  <c r="C37" i="1"/>
  <c r="E37" i="1" s="1"/>
  <c r="A39" i="1" l="1"/>
  <c r="D38" i="1"/>
  <c r="C38" i="1"/>
  <c r="E38" i="1" s="1"/>
  <c r="I36" i="1"/>
  <c r="J36" i="1" s="1"/>
  <c r="K36" i="1" s="1"/>
  <c r="F37" i="1"/>
  <c r="H37" i="1"/>
  <c r="G37" i="1"/>
  <c r="D39" i="1" l="1"/>
  <c r="C39" i="1"/>
  <c r="E39" i="1" s="1"/>
  <c r="A40" i="1"/>
  <c r="I37" i="1"/>
  <c r="J37" i="1" s="1"/>
  <c r="K37" i="1" s="1"/>
  <c r="H38" i="1"/>
  <c r="F38" i="1"/>
  <c r="G38" i="1"/>
  <c r="I38" i="1" l="1"/>
  <c r="J38" i="1" s="1"/>
  <c r="K38" i="1" s="1"/>
  <c r="C40" i="1"/>
  <c r="E40" i="1" s="1"/>
  <c r="A41" i="1"/>
  <c r="D40" i="1"/>
  <c r="F39" i="1"/>
  <c r="H39" i="1"/>
  <c r="G39" i="1"/>
  <c r="F40" i="1" l="1"/>
  <c r="H40" i="1"/>
  <c r="G40" i="1"/>
  <c r="C41" i="1"/>
  <c r="E41" i="1" s="1"/>
  <c r="A42" i="1"/>
  <c r="D41" i="1"/>
  <c r="I39" i="1"/>
  <c r="J39" i="1" s="1"/>
  <c r="K39" i="1" s="1"/>
  <c r="A43" i="1" l="1"/>
  <c r="D42" i="1"/>
  <c r="C42" i="1"/>
  <c r="E42" i="1" s="1"/>
  <c r="I40" i="1"/>
  <c r="J40" i="1" s="1"/>
  <c r="K40" i="1" s="1"/>
  <c r="H41" i="1"/>
  <c r="G41" i="1"/>
  <c r="F41" i="1"/>
  <c r="A44" i="1" l="1"/>
  <c r="D43" i="1"/>
  <c r="C43" i="1"/>
  <c r="E43" i="1" s="1"/>
  <c r="I41" i="1"/>
  <c r="J41" i="1" s="1"/>
  <c r="K41" i="1" s="1"/>
  <c r="F42" i="1"/>
  <c r="G42" i="1"/>
  <c r="H42" i="1"/>
  <c r="D44" i="1" l="1"/>
  <c r="C44" i="1"/>
  <c r="E44" i="1" s="1"/>
  <c r="A45" i="1"/>
  <c r="I42" i="1"/>
  <c r="J42" i="1" s="1"/>
  <c r="K42" i="1" s="1"/>
  <c r="F43" i="1"/>
  <c r="H43" i="1"/>
  <c r="G43" i="1"/>
  <c r="C45" i="1" l="1"/>
  <c r="E45" i="1" s="1"/>
  <c r="A46" i="1"/>
  <c r="D45" i="1"/>
  <c r="G44" i="1"/>
  <c r="F44" i="1"/>
  <c r="H44" i="1"/>
  <c r="I43" i="1"/>
  <c r="J43" i="1" s="1"/>
  <c r="K43" i="1" s="1"/>
  <c r="F45" i="1" l="1"/>
  <c r="H45" i="1"/>
  <c r="G45" i="1"/>
  <c r="I44" i="1"/>
  <c r="J44" i="1" s="1"/>
  <c r="K44" i="1" s="1"/>
  <c r="C46" i="1"/>
  <c r="E46" i="1" s="1"/>
  <c r="A47" i="1"/>
  <c r="D46" i="1"/>
  <c r="F46" i="1" l="1"/>
  <c r="H46" i="1"/>
  <c r="G46" i="1"/>
  <c r="I45" i="1"/>
  <c r="J45" i="1" s="1"/>
  <c r="K45" i="1" s="1"/>
  <c r="D47" i="1"/>
  <c r="C47" i="1"/>
  <c r="E47" i="1" s="1"/>
  <c r="A48" i="1"/>
  <c r="D48" i="1" l="1"/>
  <c r="C48" i="1"/>
  <c r="E48" i="1" s="1"/>
  <c r="A49" i="1"/>
  <c r="G47" i="1"/>
  <c r="H47" i="1"/>
  <c r="F47" i="1"/>
  <c r="I46" i="1"/>
  <c r="J46" i="1" s="1"/>
  <c r="K46" i="1" s="1"/>
  <c r="I47" i="1" l="1"/>
  <c r="J47" i="1" s="1"/>
  <c r="K47" i="1" s="1"/>
  <c r="A50" i="1"/>
  <c r="C49" i="1"/>
  <c r="E49" i="1" s="1"/>
  <c r="D49" i="1"/>
  <c r="H48" i="1"/>
  <c r="F48" i="1"/>
  <c r="G48" i="1"/>
  <c r="F49" i="1" l="1"/>
  <c r="H49" i="1"/>
  <c r="G49" i="1"/>
  <c r="D50" i="1"/>
  <c r="A51" i="1"/>
  <c r="C50" i="1"/>
  <c r="E50" i="1" s="1"/>
  <c r="I48" i="1"/>
  <c r="J48" i="1" s="1"/>
  <c r="K48" i="1" s="1"/>
  <c r="C51" i="1" l="1"/>
  <c r="E51" i="1" s="1"/>
  <c r="A52" i="1"/>
  <c r="D51" i="1"/>
  <c r="I49" i="1"/>
  <c r="J49" i="1" s="1"/>
  <c r="K49" i="1" s="1"/>
  <c r="H50" i="1"/>
  <c r="F50" i="1"/>
  <c r="G50" i="1"/>
  <c r="I50" i="1" l="1"/>
  <c r="J50" i="1" s="1"/>
  <c r="K50" i="1" s="1"/>
  <c r="H51" i="1"/>
  <c r="F51" i="1"/>
  <c r="G51" i="1"/>
  <c r="C52" i="1"/>
  <c r="E52" i="1" s="1"/>
  <c r="A53" i="1"/>
  <c r="D52" i="1"/>
  <c r="C53" i="1" l="1"/>
  <c r="E53" i="1" s="1"/>
  <c r="A54" i="1"/>
  <c r="D53" i="1"/>
  <c r="F52" i="1"/>
  <c r="G52" i="1"/>
  <c r="H52" i="1"/>
  <c r="I51" i="1"/>
  <c r="J51" i="1" s="1"/>
  <c r="K51" i="1" s="1"/>
  <c r="G53" i="1" l="1"/>
  <c r="H53" i="1"/>
  <c r="F53" i="1"/>
  <c r="A55" i="1"/>
  <c r="D54" i="1"/>
  <c r="C54" i="1"/>
  <c r="E54" i="1" s="1"/>
  <c r="I52" i="1"/>
  <c r="J52" i="1" s="1"/>
  <c r="K52" i="1" s="1"/>
  <c r="I53" i="1" l="1"/>
  <c r="J53" i="1" s="1"/>
  <c r="K53" i="1" s="1"/>
  <c r="F54" i="1"/>
  <c r="H54" i="1"/>
  <c r="G54" i="1"/>
  <c r="D55" i="1"/>
  <c r="C55" i="1"/>
  <c r="E55" i="1" s="1"/>
  <c r="A56" i="1"/>
  <c r="I54" i="1" l="1"/>
  <c r="J54" i="1" s="1"/>
  <c r="K54" i="1" s="1"/>
  <c r="D56" i="1"/>
  <c r="C56" i="1"/>
  <c r="E56" i="1" s="1"/>
  <c r="A57" i="1"/>
  <c r="F55" i="1"/>
  <c r="G55" i="1"/>
  <c r="H55" i="1"/>
  <c r="I55" i="1" l="1"/>
  <c r="J55" i="1" s="1"/>
  <c r="K55" i="1" s="1"/>
  <c r="A58" i="1"/>
  <c r="D57" i="1"/>
  <c r="C57" i="1"/>
  <c r="E57" i="1" s="1"/>
  <c r="G56" i="1"/>
  <c r="H56" i="1"/>
  <c r="F56" i="1"/>
  <c r="I56" i="1" l="1"/>
  <c r="J56" i="1" s="1"/>
  <c r="K56" i="1" s="1"/>
  <c r="F57" i="1"/>
  <c r="G57" i="1"/>
  <c r="H57" i="1"/>
  <c r="C58" i="1"/>
  <c r="E58" i="1" s="1"/>
  <c r="A59" i="1"/>
  <c r="D58" i="1"/>
  <c r="D59" i="1" l="1"/>
  <c r="C59" i="1"/>
  <c r="E59" i="1" s="1"/>
  <c r="A60" i="1"/>
  <c r="I57" i="1"/>
  <c r="J57" i="1" s="1"/>
  <c r="K57" i="1" s="1"/>
  <c r="G58" i="1"/>
  <c r="H58" i="1"/>
  <c r="F58" i="1"/>
  <c r="A61" i="1" l="1"/>
  <c r="D60" i="1"/>
  <c r="C60" i="1"/>
  <c r="E60" i="1" s="1"/>
  <c r="F59" i="1"/>
  <c r="H59" i="1"/>
  <c r="G59" i="1"/>
  <c r="I58" i="1"/>
  <c r="J58" i="1" s="1"/>
  <c r="K58" i="1" s="1"/>
  <c r="A62" i="1" l="1"/>
  <c r="D61" i="1"/>
  <c r="C61" i="1"/>
  <c r="E61" i="1" s="1"/>
  <c r="H60" i="1"/>
  <c r="F60" i="1"/>
  <c r="G60" i="1"/>
  <c r="I59" i="1"/>
  <c r="J59" i="1" s="1"/>
  <c r="K59" i="1" s="1"/>
  <c r="C62" i="1" l="1"/>
  <c r="E62" i="1" s="1"/>
  <c r="A63" i="1"/>
  <c r="D62" i="1"/>
  <c r="I60" i="1"/>
  <c r="J60" i="1" s="1"/>
  <c r="K60" i="1" s="1"/>
  <c r="G61" i="1"/>
  <c r="F61" i="1"/>
  <c r="H61" i="1"/>
  <c r="H62" i="1" l="1"/>
  <c r="G62" i="1"/>
  <c r="F62" i="1"/>
  <c r="D63" i="1"/>
  <c r="A64" i="1"/>
  <c r="C63" i="1"/>
  <c r="E63" i="1" s="1"/>
  <c r="I61" i="1"/>
  <c r="J61" i="1" s="1"/>
  <c r="K61" i="1" s="1"/>
  <c r="I62" i="1" l="1"/>
  <c r="J62" i="1" s="1"/>
  <c r="K62" i="1" s="1"/>
  <c r="D64" i="1"/>
  <c r="C64" i="1"/>
  <c r="E64" i="1" s="1"/>
  <c r="A65" i="1"/>
  <c r="G63" i="1"/>
  <c r="H63" i="1"/>
  <c r="F63" i="1"/>
  <c r="I63" i="1" l="1"/>
  <c r="J63" i="1" s="1"/>
  <c r="K63" i="1" s="1"/>
  <c r="C65" i="1"/>
  <c r="E65" i="1" s="1"/>
  <c r="A66" i="1"/>
  <c r="D65" i="1"/>
  <c r="G64" i="1"/>
  <c r="H64" i="1"/>
  <c r="F64" i="1"/>
  <c r="I64" i="1" l="1"/>
  <c r="J64" i="1" s="1"/>
  <c r="K64" i="1" s="1"/>
  <c r="G65" i="1"/>
  <c r="F65" i="1"/>
  <c r="H65" i="1"/>
  <c r="C66" i="1"/>
  <c r="E66" i="1" s="1"/>
  <c r="A67" i="1"/>
  <c r="D66" i="1"/>
  <c r="C67" i="1" l="1"/>
  <c r="E67" i="1" s="1"/>
  <c r="A68" i="1"/>
  <c r="D67" i="1"/>
  <c r="H66" i="1"/>
  <c r="F66" i="1"/>
  <c r="G66" i="1"/>
  <c r="I65" i="1"/>
  <c r="J65" i="1" s="1"/>
  <c r="K65" i="1" s="1"/>
  <c r="G67" i="1" l="1"/>
  <c r="F67" i="1"/>
  <c r="H67" i="1"/>
  <c r="I66" i="1"/>
  <c r="J66" i="1" s="1"/>
  <c r="K66" i="1" s="1"/>
  <c r="A69" i="1"/>
  <c r="C68" i="1"/>
  <c r="E68" i="1" s="1"/>
  <c r="D68" i="1"/>
  <c r="F68" i="1" l="1"/>
  <c r="G68" i="1"/>
  <c r="H68" i="1"/>
  <c r="D69" i="1"/>
  <c r="C69" i="1"/>
  <c r="E69" i="1" s="1"/>
  <c r="A70" i="1"/>
  <c r="I67" i="1"/>
  <c r="J67" i="1" s="1"/>
  <c r="K67" i="1" s="1"/>
  <c r="I68" i="1" l="1"/>
  <c r="J68" i="1" s="1"/>
  <c r="K68" i="1" s="1"/>
  <c r="A71" i="1"/>
  <c r="D70" i="1"/>
  <c r="C70" i="1"/>
  <c r="E70" i="1" s="1"/>
  <c r="H69" i="1"/>
  <c r="G69" i="1"/>
  <c r="F69" i="1"/>
  <c r="I69" i="1" l="1"/>
  <c r="J69" i="1" s="1"/>
  <c r="K69" i="1" s="1"/>
  <c r="H70" i="1"/>
  <c r="G70" i="1"/>
  <c r="F70" i="1"/>
  <c r="A72" i="1"/>
  <c r="D71" i="1"/>
  <c r="C71" i="1"/>
  <c r="E71" i="1" s="1"/>
  <c r="I70" i="1" l="1"/>
  <c r="J70" i="1" s="1"/>
  <c r="K70" i="1" s="1"/>
  <c r="H71" i="1"/>
  <c r="F71" i="1"/>
  <c r="G71" i="1"/>
  <c r="D72" i="1"/>
  <c r="C72" i="1"/>
  <c r="E72" i="1" s="1"/>
  <c r="A73" i="1"/>
  <c r="D73" i="1" l="1"/>
  <c r="A74" i="1"/>
  <c r="C73" i="1"/>
  <c r="E73" i="1" s="1"/>
  <c r="G72" i="1"/>
  <c r="F72" i="1"/>
  <c r="H72" i="1"/>
  <c r="I71" i="1"/>
  <c r="J71" i="1" s="1"/>
  <c r="K71" i="1" s="1"/>
  <c r="G73" i="1" l="1"/>
  <c r="H73" i="1"/>
  <c r="F73" i="1"/>
  <c r="I72" i="1"/>
  <c r="J72" i="1" s="1"/>
  <c r="K72" i="1" s="1"/>
  <c r="D74" i="1"/>
  <c r="C74" i="1"/>
  <c r="E74" i="1" s="1"/>
  <c r="A75" i="1"/>
  <c r="I73" i="1" l="1"/>
  <c r="J73" i="1" s="1"/>
  <c r="K73" i="1" s="1"/>
  <c r="D75" i="1"/>
  <c r="C75" i="1"/>
  <c r="E75" i="1" s="1"/>
  <c r="A76" i="1"/>
  <c r="H74" i="1"/>
  <c r="G74" i="1"/>
  <c r="F74" i="1"/>
  <c r="I74" i="1" l="1"/>
  <c r="J74" i="1" s="1"/>
  <c r="K74" i="1" s="1"/>
  <c r="A77" i="1"/>
  <c r="C76" i="1"/>
  <c r="E76" i="1" s="1"/>
  <c r="D76" i="1"/>
  <c r="H75" i="1"/>
  <c r="F75" i="1"/>
  <c r="G75" i="1"/>
  <c r="H76" i="1" l="1"/>
  <c r="F76" i="1"/>
  <c r="G76" i="1"/>
  <c r="A78" i="1"/>
  <c r="D77" i="1"/>
  <c r="C77" i="1"/>
  <c r="E77" i="1" s="1"/>
  <c r="I75" i="1"/>
  <c r="J75" i="1" s="1"/>
  <c r="K75" i="1" s="1"/>
  <c r="I76" i="1" l="1"/>
  <c r="J76" i="1" s="1"/>
  <c r="K76" i="1" s="1"/>
  <c r="F77" i="1"/>
  <c r="H77" i="1"/>
  <c r="G77" i="1"/>
  <c r="D78" i="1"/>
  <c r="C78" i="1"/>
  <c r="E78" i="1" s="1"/>
  <c r="A79" i="1"/>
  <c r="I77" i="1" l="1"/>
  <c r="J77" i="1" s="1"/>
  <c r="K77" i="1" s="1"/>
  <c r="D79" i="1"/>
  <c r="C79" i="1"/>
  <c r="E79" i="1" s="1"/>
  <c r="A80" i="1"/>
  <c r="G78" i="1"/>
  <c r="F78" i="1"/>
  <c r="H78" i="1"/>
  <c r="D80" i="1" l="1"/>
  <c r="C80" i="1"/>
  <c r="E80" i="1" s="1"/>
  <c r="A81" i="1"/>
  <c r="F79" i="1"/>
  <c r="G79" i="1"/>
  <c r="H79" i="1"/>
  <c r="I78" i="1"/>
  <c r="J78" i="1" s="1"/>
  <c r="K78" i="1" s="1"/>
  <c r="A82" i="1" l="1"/>
  <c r="D81" i="1"/>
  <c r="C81" i="1"/>
  <c r="E81" i="1" s="1"/>
  <c r="H80" i="1"/>
  <c r="F80" i="1"/>
  <c r="G80" i="1"/>
  <c r="I79" i="1"/>
  <c r="J79" i="1" s="1"/>
  <c r="K79" i="1" s="1"/>
  <c r="D82" i="1" l="1"/>
  <c r="C82" i="1"/>
  <c r="E82" i="1" s="1"/>
  <c r="A83" i="1"/>
  <c r="I80" i="1"/>
  <c r="J80" i="1" s="1"/>
  <c r="K80" i="1" s="1"/>
  <c r="H81" i="1"/>
  <c r="G81" i="1"/>
  <c r="F81" i="1"/>
  <c r="A84" i="1" l="1"/>
  <c r="D83" i="1"/>
  <c r="C83" i="1"/>
  <c r="E83" i="1" s="1"/>
  <c r="G82" i="1"/>
  <c r="H82" i="1"/>
  <c r="F82" i="1"/>
  <c r="I81" i="1"/>
  <c r="J81" i="1" s="1"/>
  <c r="K81" i="1" s="1"/>
  <c r="I82" i="1" l="1"/>
  <c r="J82" i="1" s="1"/>
  <c r="K82" i="1" s="1"/>
  <c r="D84" i="1"/>
  <c r="C84" i="1"/>
  <c r="E84" i="1" s="1"/>
  <c r="A85" i="1"/>
  <c r="F83" i="1"/>
  <c r="H83" i="1"/>
  <c r="G83" i="1"/>
  <c r="D85" i="1" l="1"/>
  <c r="C85" i="1"/>
  <c r="E85" i="1" s="1"/>
  <c r="A86" i="1"/>
  <c r="G84" i="1"/>
  <c r="H84" i="1"/>
  <c r="F84" i="1"/>
  <c r="I83" i="1"/>
  <c r="J83" i="1" s="1"/>
  <c r="K83" i="1" s="1"/>
  <c r="I84" i="1" l="1"/>
  <c r="J84" i="1" s="1"/>
  <c r="K84" i="1" s="1"/>
  <c r="D86" i="1"/>
  <c r="C86" i="1"/>
  <c r="E86" i="1" s="1"/>
  <c r="A87" i="1"/>
  <c r="F85" i="1"/>
  <c r="H85" i="1"/>
  <c r="G85" i="1"/>
  <c r="D87" i="1" l="1"/>
  <c r="C87" i="1"/>
  <c r="E87" i="1" s="1"/>
  <c r="A88" i="1"/>
  <c r="F86" i="1"/>
  <c r="G86" i="1"/>
  <c r="H86" i="1"/>
  <c r="I85" i="1"/>
  <c r="J85" i="1" s="1"/>
  <c r="K85" i="1" s="1"/>
  <c r="D88" i="1" l="1"/>
  <c r="C88" i="1"/>
  <c r="E88" i="1" s="1"/>
  <c r="A89" i="1"/>
  <c r="H87" i="1"/>
  <c r="G87" i="1"/>
  <c r="F87" i="1"/>
  <c r="I86" i="1"/>
  <c r="J86" i="1" s="1"/>
  <c r="K86" i="1" s="1"/>
  <c r="I87" i="1" l="1"/>
  <c r="J87" i="1" s="1"/>
  <c r="K87" i="1" s="1"/>
  <c r="C89" i="1"/>
  <c r="E89" i="1" s="1"/>
  <c r="D89" i="1"/>
  <c r="A90" i="1"/>
  <c r="F88" i="1"/>
  <c r="H88" i="1"/>
  <c r="G88" i="1"/>
  <c r="C90" i="1" l="1"/>
  <c r="E90" i="1" s="1"/>
  <c r="A91" i="1"/>
  <c r="D90" i="1"/>
  <c r="G89" i="1"/>
  <c r="F89" i="1"/>
  <c r="H89" i="1"/>
  <c r="I88" i="1"/>
  <c r="J88" i="1" s="1"/>
  <c r="K88" i="1" s="1"/>
  <c r="H90" i="1" l="1"/>
  <c r="G90" i="1"/>
  <c r="F90" i="1"/>
  <c r="I89" i="1"/>
  <c r="J89" i="1" s="1"/>
  <c r="K89" i="1" s="1"/>
  <c r="A92" i="1"/>
  <c r="D91" i="1"/>
  <c r="C91" i="1"/>
  <c r="E91" i="1" s="1"/>
  <c r="I90" i="1" l="1"/>
  <c r="J90" i="1" s="1"/>
  <c r="K90" i="1" s="1"/>
  <c r="C92" i="1"/>
  <c r="E92" i="1" s="1"/>
  <c r="A93" i="1"/>
  <c r="D92" i="1"/>
  <c r="G91" i="1"/>
  <c r="H91" i="1"/>
  <c r="F91" i="1"/>
  <c r="I91" i="1" l="1"/>
  <c r="J91" i="1" s="1"/>
  <c r="K91" i="1" s="1"/>
  <c r="G92" i="1"/>
  <c r="H92" i="1"/>
  <c r="F92" i="1"/>
  <c r="D93" i="1"/>
  <c r="A94" i="1"/>
  <c r="C93" i="1"/>
  <c r="E93" i="1" s="1"/>
  <c r="I92" i="1" l="1"/>
  <c r="J92" i="1" s="1"/>
  <c r="K92" i="1" s="1"/>
  <c r="A95" i="1"/>
  <c r="C94" i="1"/>
  <c r="E94" i="1" s="1"/>
  <c r="D94" i="1"/>
  <c r="G93" i="1"/>
  <c r="F93" i="1"/>
  <c r="H93" i="1"/>
  <c r="F94" i="1" l="1"/>
  <c r="G94" i="1"/>
  <c r="H94" i="1"/>
  <c r="D95" i="1"/>
  <c r="A96" i="1"/>
  <c r="C95" i="1"/>
  <c r="E95" i="1" s="1"/>
  <c r="I93" i="1"/>
  <c r="J93" i="1" s="1"/>
  <c r="K93" i="1" s="1"/>
  <c r="C96" i="1" l="1"/>
  <c r="E96" i="1" s="1"/>
  <c r="A97" i="1"/>
  <c r="D96" i="1"/>
  <c r="I94" i="1"/>
  <c r="J94" i="1" s="1"/>
  <c r="K94" i="1" s="1"/>
  <c r="G95" i="1"/>
  <c r="H95" i="1"/>
  <c r="F95" i="1"/>
  <c r="H96" i="1" l="1"/>
  <c r="G96" i="1"/>
  <c r="F96" i="1"/>
  <c r="I95" i="1"/>
  <c r="J95" i="1" s="1"/>
  <c r="K95" i="1" s="1"/>
  <c r="A98" i="1"/>
  <c r="D97" i="1"/>
  <c r="C97" i="1"/>
  <c r="E97" i="1" s="1"/>
  <c r="I96" i="1" l="1"/>
  <c r="J96" i="1" s="1"/>
  <c r="K96" i="1" s="1"/>
  <c r="A99" i="1"/>
  <c r="C98" i="1"/>
  <c r="E98" i="1" s="1"/>
  <c r="D98" i="1"/>
  <c r="G97" i="1"/>
  <c r="F97" i="1"/>
  <c r="H97" i="1"/>
  <c r="F98" i="1" l="1"/>
  <c r="H98" i="1"/>
  <c r="G98" i="1"/>
  <c r="C99" i="1"/>
  <c r="E99" i="1" s="1"/>
  <c r="A100" i="1"/>
  <c r="D99" i="1"/>
  <c r="I97" i="1"/>
  <c r="J97" i="1" s="1"/>
  <c r="K97" i="1" s="1"/>
  <c r="A101" i="1" l="1"/>
  <c r="D100" i="1"/>
  <c r="C100" i="1"/>
  <c r="E100" i="1" s="1"/>
  <c r="I98" i="1"/>
  <c r="J98" i="1" s="1"/>
  <c r="K98" i="1" s="1"/>
  <c r="H99" i="1"/>
  <c r="F99" i="1"/>
  <c r="G99" i="1"/>
  <c r="I99" i="1" l="1"/>
  <c r="J99" i="1" s="1"/>
  <c r="K99" i="1" s="1"/>
  <c r="A102" i="1"/>
  <c r="D101" i="1"/>
  <c r="C101" i="1"/>
  <c r="E101" i="1" s="1"/>
  <c r="H100" i="1"/>
  <c r="G100" i="1"/>
  <c r="F100" i="1"/>
  <c r="I100" i="1" l="1"/>
  <c r="J100" i="1" s="1"/>
  <c r="K100" i="1" s="1"/>
  <c r="A103" i="1"/>
  <c r="D102" i="1"/>
  <c r="C102" i="1"/>
  <c r="E102" i="1" s="1"/>
  <c r="F101" i="1"/>
  <c r="G101" i="1"/>
  <c r="H101" i="1"/>
  <c r="C103" i="1" l="1"/>
  <c r="E103" i="1" s="1"/>
  <c r="A104" i="1"/>
  <c r="D103" i="1"/>
  <c r="G102" i="1"/>
  <c r="F102" i="1"/>
  <c r="H102" i="1"/>
  <c r="I101" i="1"/>
  <c r="J101" i="1" s="1"/>
  <c r="K101" i="1" s="1"/>
  <c r="F103" i="1" l="1"/>
  <c r="G103" i="1"/>
  <c r="H103" i="1"/>
  <c r="I102" i="1"/>
  <c r="J102" i="1" s="1"/>
  <c r="K102" i="1" s="1"/>
  <c r="A105" i="1"/>
  <c r="D104" i="1"/>
  <c r="C104" i="1"/>
  <c r="E104" i="1" s="1"/>
  <c r="A106" i="1" l="1"/>
  <c r="D105" i="1"/>
  <c r="C105" i="1"/>
  <c r="E105" i="1" s="1"/>
  <c r="I103" i="1"/>
  <c r="J103" i="1" s="1"/>
  <c r="K103" i="1" s="1"/>
  <c r="F104" i="1"/>
  <c r="H104" i="1"/>
  <c r="G104" i="1"/>
  <c r="C106" i="1" l="1"/>
  <c r="E106" i="1" s="1"/>
  <c r="A107" i="1"/>
  <c r="D106" i="1"/>
  <c r="I104" i="1"/>
  <c r="J104" i="1" s="1"/>
  <c r="K104" i="1" s="1"/>
  <c r="F105" i="1"/>
  <c r="G105" i="1"/>
  <c r="H105" i="1"/>
  <c r="G106" i="1" l="1"/>
  <c r="H106" i="1"/>
  <c r="F106" i="1"/>
  <c r="I105" i="1"/>
  <c r="J105" i="1" s="1"/>
  <c r="K105" i="1" s="1"/>
  <c r="A108" i="1"/>
  <c r="D107" i="1"/>
  <c r="C107" i="1"/>
  <c r="E107" i="1" s="1"/>
  <c r="I106" i="1" l="1"/>
  <c r="J106" i="1" s="1"/>
  <c r="K106" i="1" s="1"/>
  <c r="A109" i="1"/>
  <c r="D108" i="1"/>
  <c r="C108" i="1"/>
  <c r="E108" i="1" s="1"/>
  <c r="G107" i="1"/>
  <c r="F107" i="1"/>
  <c r="H107" i="1"/>
  <c r="A110" i="1" l="1"/>
  <c r="C109" i="1"/>
  <c r="E109" i="1" s="1"/>
  <c r="D109" i="1"/>
  <c r="I107" i="1"/>
  <c r="J107" i="1" s="1"/>
  <c r="K107" i="1" s="1"/>
  <c r="H108" i="1"/>
  <c r="G108" i="1"/>
  <c r="F108" i="1"/>
  <c r="G109" i="1" l="1"/>
  <c r="F109" i="1"/>
  <c r="H109" i="1"/>
  <c r="A111" i="1"/>
  <c r="C110" i="1"/>
  <c r="E110" i="1" s="1"/>
  <c r="D110" i="1"/>
  <c r="I108" i="1"/>
  <c r="J108" i="1" s="1"/>
  <c r="K108" i="1" s="1"/>
  <c r="F110" i="1" l="1"/>
  <c r="G110" i="1"/>
  <c r="H110" i="1"/>
  <c r="A112" i="1"/>
  <c r="D111" i="1"/>
  <c r="C111" i="1"/>
  <c r="E111" i="1" s="1"/>
  <c r="I109" i="1"/>
  <c r="J109" i="1" s="1"/>
  <c r="K109" i="1" s="1"/>
  <c r="H111" i="1" l="1"/>
  <c r="F111" i="1"/>
  <c r="G111" i="1"/>
  <c r="I110" i="1"/>
  <c r="J110" i="1" s="1"/>
  <c r="K110" i="1" s="1"/>
  <c r="A113" i="1"/>
  <c r="D112" i="1"/>
  <c r="C112" i="1"/>
  <c r="E112" i="1" s="1"/>
  <c r="A114" i="1" l="1"/>
  <c r="D113" i="1"/>
  <c r="C113" i="1"/>
  <c r="E113" i="1" s="1"/>
  <c r="F112" i="1"/>
  <c r="G112" i="1"/>
  <c r="H112" i="1"/>
  <c r="I111" i="1"/>
  <c r="J111" i="1" s="1"/>
  <c r="K111" i="1" s="1"/>
  <c r="D114" i="1" l="1"/>
  <c r="A115" i="1"/>
  <c r="C114" i="1"/>
  <c r="E114" i="1" s="1"/>
  <c r="H113" i="1"/>
  <c r="F113" i="1"/>
  <c r="G113" i="1"/>
  <c r="I112" i="1"/>
  <c r="J112" i="1" s="1"/>
  <c r="K112" i="1" s="1"/>
  <c r="H114" i="1" l="1"/>
  <c r="F114" i="1"/>
  <c r="G114" i="1"/>
  <c r="I113" i="1"/>
  <c r="J113" i="1" s="1"/>
  <c r="K113" i="1" s="1"/>
  <c r="A116" i="1"/>
  <c r="D115" i="1"/>
  <c r="C115" i="1"/>
  <c r="E115" i="1" s="1"/>
  <c r="C116" i="1" l="1"/>
  <c r="E116" i="1" s="1"/>
  <c r="A117" i="1"/>
  <c r="D116" i="1"/>
  <c r="G115" i="1"/>
  <c r="H115" i="1"/>
  <c r="F115" i="1"/>
  <c r="I114" i="1"/>
  <c r="J114" i="1" s="1"/>
  <c r="K114" i="1" s="1"/>
  <c r="I115" i="1" l="1"/>
  <c r="J115" i="1" s="1"/>
  <c r="K115" i="1" s="1"/>
  <c r="H116" i="1"/>
  <c r="G116" i="1"/>
  <c r="F116" i="1"/>
  <c r="A118" i="1"/>
  <c r="C117" i="1"/>
  <c r="E117" i="1" s="1"/>
  <c r="D117" i="1"/>
  <c r="I116" i="1" l="1"/>
  <c r="J116" i="1" s="1"/>
  <c r="K116" i="1" s="1"/>
  <c r="H117" i="1"/>
  <c r="G117" i="1"/>
  <c r="F117" i="1"/>
  <c r="A119" i="1"/>
  <c r="C118" i="1"/>
  <c r="E118" i="1" s="1"/>
  <c r="D118" i="1"/>
  <c r="I117" i="1" l="1"/>
  <c r="J117" i="1" s="1"/>
  <c r="K117" i="1" s="1"/>
  <c r="F118" i="1"/>
  <c r="H118" i="1"/>
  <c r="G118" i="1"/>
  <c r="C119" i="1"/>
  <c r="E119" i="1" s="1"/>
  <c r="D119" i="1"/>
  <c r="A120" i="1"/>
  <c r="F119" i="1" l="1"/>
  <c r="G119" i="1"/>
  <c r="H119" i="1"/>
  <c r="I118" i="1"/>
  <c r="J118" i="1" s="1"/>
  <c r="K118" i="1" s="1"/>
  <c r="A121" i="1"/>
  <c r="D120" i="1"/>
  <c r="C120" i="1"/>
  <c r="E120" i="1" s="1"/>
  <c r="D121" i="1" l="1"/>
  <c r="C121" i="1"/>
  <c r="E121" i="1" s="1"/>
  <c r="A122" i="1"/>
  <c r="I119" i="1"/>
  <c r="J119" i="1" s="1"/>
  <c r="K119" i="1" s="1"/>
  <c r="G120" i="1"/>
  <c r="F120" i="1"/>
  <c r="H120" i="1"/>
  <c r="I120" i="1" l="1"/>
  <c r="J120" i="1" s="1"/>
  <c r="K120" i="1" s="1"/>
  <c r="A123" i="1"/>
  <c r="C122" i="1"/>
  <c r="E122" i="1" s="1"/>
  <c r="D122" i="1"/>
  <c r="G121" i="1"/>
  <c r="F121" i="1"/>
  <c r="H121" i="1"/>
  <c r="G122" i="1" l="1"/>
  <c r="H122" i="1"/>
  <c r="F122" i="1"/>
  <c r="D123" i="1"/>
  <c r="C123" i="1"/>
  <c r="E123" i="1" s="1"/>
  <c r="A124" i="1"/>
  <c r="I121" i="1"/>
  <c r="J121" i="1" s="1"/>
  <c r="K121" i="1" s="1"/>
  <c r="I122" i="1" l="1"/>
  <c r="J122" i="1" s="1"/>
  <c r="K122" i="1" s="1"/>
  <c r="D124" i="1"/>
  <c r="C124" i="1"/>
  <c r="E124" i="1" s="1"/>
  <c r="A125" i="1"/>
  <c r="G123" i="1"/>
  <c r="H123" i="1"/>
  <c r="F123" i="1"/>
  <c r="I123" i="1" l="1"/>
  <c r="J123" i="1" s="1"/>
  <c r="K123" i="1" s="1"/>
  <c r="C125" i="1"/>
  <c r="E125" i="1" s="1"/>
  <c r="A126" i="1"/>
  <c r="D125" i="1"/>
  <c r="G124" i="1"/>
  <c r="F124" i="1"/>
  <c r="H124" i="1"/>
  <c r="G125" i="1" l="1"/>
  <c r="H125" i="1"/>
  <c r="F125" i="1"/>
  <c r="I124" i="1"/>
  <c r="J124" i="1" s="1"/>
  <c r="K124" i="1" s="1"/>
  <c r="A127" i="1"/>
  <c r="D126" i="1"/>
  <c r="C126" i="1"/>
  <c r="E126" i="1" s="1"/>
  <c r="I125" i="1" l="1"/>
  <c r="J125" i="1" s="1"/>
  <c r="K125" i="1" s="1"/>
  <c r="D127" i="1"/>
  <c r="C127" i="1"/>
  <c r="E127" i="1" s="1"/>
  <c r="A128" i="1"/>
  <c r="H126" i="1"/>
  <c r="F126" i="1"/>
  <c r="G126" i="1"/>
  <c r="D128" i="1" l="1"/>
  <c r="C128" i="1"/>
  <c r="E128" i="1" s="1"/>
  <c r="A129" i="1"/>
  <c r="H127" i="1"/>
  <c r="G127" i="1"/>
  <c r="F127" i="1"/>
  <c r="I126" i="1"/>
  <c r="J126" i="1" s="1"/>
  <c r="K126" i="1" s="1"/>
  <c r="I127" i="1" l="1"/>
  <c r="J127" i="1" s="1"/>
  <c r="K127" i="1" s="1"/>
  <c r="A130" i="1"/>
  <c r="D129" i="1"/>
  <c r="C129" i="1"/>
  <c r="E129" i="1" s="1"/>
  <c r="F128" i="1"/>
  <c r="H128" i="1"/>
  <c r="G128" i="1"/>
  <c r="D130" i="1" l="1"/>
  <c r="C130" i="1"/>
  <c r="E130" i="1" s="1"/>
  <c r="A131" i="1"/>
  <c r="G129" i="1"/>
  <c r="F129" i="1"/>
  <c r="H129" i="1"/>
  <c r="I128" i="1"/>
  <c r="J128" i="1" s="1"/>
  <c r="K128" i="1" s="1"/>
  <c r="C131" i="1" l="1"/>
  <c r="E131" i="1" s="1"/>
  <c r="A132" i="1"/>
  <c r="D131" i="1"/>
  <c r="G130" i="1"/>
  <c r="F130" i="1"/>
  <c r="H130" i="1"/>
  <c r="I129" i="1"/>
  <c r="J129" i="1" s="1"/>
  <c r="K129" i="1" s="1"/>
  <c r="F131" i="1" l="1"/>
  <c r="G131" i="1"/>
  <c r="H131" i="1"/>
  <c r="I130" i="1"/>
  <c r="J130" i="1" s="1"/>
  <c r="K130" i="1" s="1"/>
  <c r="C132" i="1"/>
  <c r="E132" i="1" s="1"/>
  <c r="A133" i="1"/>
  <c r="D132" i="1"/>
  <c r="G132" i="1" l="1"/>
  <c r="H132" i="1"/>
  <c r="F132" i="1"/>
  <c r="I131" i="1"/>
  <c r="J131" i="1" s="1"/>
  <c r="K131" i="1" s="1"/>
  <c r="A134" i="1"/>
  <c r="D133" i="1"/>
  <c r="C133" i="1"/>
  <c r="E133" i="1" s="1"/>
  <c r="I132" i="1" l="1"/>
  <c r="J132" i="1" s="1"/>
  <c r="K132" i="1" s="1"/>
  <c r="D134" i="1"/>
  <c r="C134" i="1"/>
  <c r="E134" i="1" s="1"/>
  <c r="A135" i="1"/>
  <c r="G133" i="1"/>
  <c r="F133" i="1"/>
  <c r="H133" i="1"/>
  <c r="A136" i="1" l="1"/>
  <c r="D135" i="1"/>
  <c r="C135" i="1"/>
  <c r="E135" i="1" s="1"/>
  <c r="H134" i="1"/>
  <c r="G134" i="1"/>
  <c r="F134" i="1"/>
  <c r="I133" i="1"/>
  <c r="J133" i="1" s="1"/>
  <c r="K133" i="1" s="1"/>
  <c r="I134" i="1" l="1"/>
  <c r="J134" i="1" s="1"/>
  <c r="K134" i="1" s="1"/>
  <c r="A137" i="1"/>
  <c r="D136" i="1"/>
  <c r="C136" i="1"/>
  <c r="E136" i="1" s="1"/>
  <c r="G135" i="1"/>
  <c r="F135" i="1"/>
  <c r="H135" i="1"/>
  <c r="C137" i="1" l="1"/>
  <c r="E137" i="1" s="1"/>
  <c r="A138" i="1"/>
  <c r="D137" i="1"/>
  <c r="I135" i="1"/>
  <c r="J135" i="1" s="1"/>
  <c r="K135" i="1" s="1"/>
  <c r="H136" i="1"/>
  <c r="G136" i="1"/>
  <c r="F136" i="1"/>
  <c r="I136" i="1" l="1"/>
  <c r="J136" i="1" s="1"/>
  <c r="K136" i="1" s="1"/>
  <c r="G137" i="1"/>
  <c r="F137" i="1"/>
  <c r="H137" i="1"/>
  <c r="D138" i="1"/>
  <c r="C138" i="1"/>
  <c r="E138" i="1" s="1"/>
  <c r="A139" i="1"/>
  <c r="I137" i="1" l="1"/>
  <c r="J137" i="1" s="1"/>
  <c r="K137" i="1" s="1"/>
  <c r="D139" i="1"/>
  <c r="C139" i="1"/>
  <c r="E139" i="1" s="1"/>
  <c r="A140" i="1"/>
  <c r="G138" i="1"/>
  <c r="F138" i="1"/>
  <c r="H138" i="1"/>
  <c r="C140" i="1" l="1"/>
  <c r="E140" i="1" s="1"/>
  <c r="A141" i="1"/>
  <c r="D140" i="1"/>
  <c r="F139" i="1"/>
  <c r="H139" i="1"/>
  <c r="G139" i="1"/>
  <c r="I138" i="1"/>
  <c r="J138" i="1" s="1"/>
  <c r="K138" i="1" s="1"/>
  <c r="G140" i="1" l="1"/>
  <c r="F140" i="1"/>
  <c r="H140" i="1"/>
  <c r="D141" i="1"/>
  <c r="A142" i="1"/>
  <c r="C141" i="1"/>
  <c r="E141" i="1" s="1"/>
  <c r="I139" i="1"/>
  <c r="J139" i="1" s="1"/>
  <c r="K139" i="1" s="1"/>
  <c r="I140" i="1" l="1"/>
  <c r="J140" i="1" s="1"/>
  <c r="K140" i="1" s="1"/>
  <c r="D142" i="1"/>
  <c r="C142" i="1"/>
  <c r="E142" i="1" s="1"/>
  <c r="A143" i="1"/>
  <c r="F141" i="1"/>
  <c r="G141" i="1"/>
  <c r="H141" i="1"/>
  <c r="A144" i="1" l="1"/>
  <c r="D143" i="1"/>
  <c r="C143" i="1"/>
  <c r="E143" i="1" s="1"/>
  <c r="F142" i="1"/>
  <c r="H142" i="1"/>
  <c r="G142" i="1"/>
  <c r="I141" i="1"/>
  <c r="J141" i="1" s="1"/>
  <c r="K141" i="1" s="1"/>
  <c r="C144" i="1" l="1"/>
  <c r="E144" i="1" s="1"/>
  <c r="A145" i="1"/>
  <c r="D144" i="1"/>
  <c r="F143" i="1"/>
  <c r="G143" i="1"/>
  <c r="H143" i="1"/>
  <c r="I142" i="1"/>
  <c r="J142" i="1" s="1"/>
  <c r="K142" i="1" s="1"/>
  <c r="G144" i="1" l="1"/>
  <c r="H144" i="1"/>
  <c r="F144" i="1"/>
  <c r="D145" i="1"/>
  <c r="C145" i="1"/>
  <c r="E145" i="1" s="1"/>
  <c r="A146" i="1"/>
  <c r="I143" i="1"/>
  <c r="J143" i="1" s="1"/>
  <c r="K143" i="1" s="1"/>
  <c r="I144" i="1" l="1"/>
  <c r="J144" i="1" s="1"/>
  <c r="K144" i="1" s="1"/>
  <c r="D146" i="1"/>
  <c r="C146" i="1"/>
  <c r="E146" i="1" s="1"/>
  <c r="A147" i="1"/>
  <c r="H145" i="1"/>
  <c r="F145" i="1"/>
  <c r="G145" i="1"/>
  <c r="D147" i="1" l="1"/>
  <c r="C147" i="1"/>
  <c r="E147" i="1" s="1"/>
  <c r="A148" i="1"/>
  <c r="F146" i="1"/>
  <c r="G146" i="1"/>
  <c r="H146" i="1"/>
  <c r="I145" i="1"/>
  <c r="J145" i="1" s="1"/>
  <c r="K145" i="1" s="1"/>
  <c r="D148" i="1" l="1"/>
  <c r="A149" i="1"/>
  <c r="C148" i="1"/>
  <c r="E148" i="1" s="1"/>
  <c r="H147" i="1"/>
  <c r="F147" i="1"/>
  <c r="G147" i="1"/>
  <c r="I146" i="1"/>
  <c r="J146" i="1" s="1"/>
  <c r="K146" i="1" s="1"/>
  <c r="H148" i="1" l="1"/>
  <c r="G148" i="1"/>
  <c r="F148" i="1"/>
  <c r="I147" i="1"/>
  <c r="J147" i="1" s="1"/>
  <c r="K147" i="1" s="1"/>
  <c r="D149" i="1"/>
  <c r="A150" i="1"/>
  <c r="C149" i="1"/>
  <c r="E149" i="1" s="1"/>
  <c r="I148" i="1" l="1"/>
  <c r="J148" i="1" s="1"/>
  <c r="K148" i="1" s="1"/>
  <c r="G149" i="1"/>
  <c r="H149" i="1"/>
  <c r="F149" i="1"/>
  <c r="D150" i="1"/>
  <c r="C150" i="1"/>
  <c r="E150" i="1" s="1"/>
  <c r="A151" i="1"/>
  <c r="I149" i="1" l="1"/>
  <c r="J149" i="1" s="1"/>
  <c r="K149" i="1" s="1"/>
  <c r="A152" i="1"/>
  <c r="D151" i="1"/>
  <c r="C151" i="1"/>
  <c r="E151" i="1" s="1"/>
  <c r="F150" i="1"/>
  <c r="H150" i="1"/>
  <c r="G150" i="1"/>
  <c r="D152" i="1" l="1"/>
  <c r="A153" i="1"/>
  <c r="C152" i="1"/>
  <c r="E152" i="1" s="1"/>
  <c r="F151" i="1"/>
  <c r="G151" i="1"/>
  <c r="H151" i="1"/>
  <c r="I150" i="1"/>
  <c r="J150" i="1" s="1"/>
  <c r="K150" i="1" s="1"/>
  <c r="F152" i="1" l="1"/>
  <c r="H152" i="1"/>
  <c r="G152" i="1"/>
  <c r="A154" i="1"/>
  <c r="D153" i="1"/>
  <c r="C153" i="1"/>
  <c r="E153" i="1" s="1"/>
  <c r="I151" i="1"/>
  <c r="J151" i="1" s="1"/>
  <c r="K151" i="1" s="1"/>
  <c r="G153" i="1" l="1"/>
  <c r="H153" i="1"/>
  <c r="F153" i="1"/>
  <c r="I152" i="1"/>
  <c r="J152" i="1" s="1"/>
  <c r="K152" i="1" s="1"/>
  <c r="A155" i="1"/>
  <c r="D154" i="1"/>
  <c r="C154" i="1"/>
  <c r="E154" i="1" s="1"/>
  <c r="I153" i="1" l="1"/>
  <c r="J153" i="1" s="1"/>
  <c r="K153" i="1" s="1"/>
  <c r="C155" i="1"/>
  <c r="E155" i="1" s="1"/>
  <c r="D155" i="1"/>
  <c r="A156" i="1"/>
  <c r="F154" i="1"/>
  <c r="G154" i="1"/>
  <c r="H154" i="1"/>
  <c r="D156" i="1" l="1"/>
  <c r="C156" i="1"/>
  <c r="E156" i="1" s="1"/>
  <c r="A157" i="1"/>
  <c r="H155" i="1"/>
  <c r="G155" i="1"/>
  <c r="F155" i="1"/>
  <c r="I154" i="1"/>
  <c r="J154" i="1" s="1"/>
  <c r="K154" i="1" s="1"/>
  <c r="I155" i="1" l="1"/>
  <c r="J155" i="1" s="1"/>
  <c r="K155" i="1" s="1"/>
  <c r="A158" i="1"/>
  <c r="D157" i="1"/>
  <c r="C157" i="1"/>
  <c r="E157" i="1" s="1"/>
  <c r="F156" i="1"/>
  <c r="G156" i="1"/>
  <c r="H156" i="1"/>
  <c r="D158" i="1" l="1"/>
  <c r="A159" i="1"/>
  <c r="C158" i="1"/>
  <c r="E158" i="1" s="1"/>
  <c r="G157" i="1"/>
  <c r="H157" i="1"/>
  <c r="F157" i="1"/>
  <c r="I156" i="1"/>
  <c r="J156" i="1" s="1"/>
  <c r="K156" i="1" s="1"/>
  <c r="I157" i="1" l="1"/>
  <c r="J157" i="1" s="1"/>
  <c r="K157" i="1" s="1"/>
  <c r="F158" i="1"/>
  <c r="G158" i="1"/>
  <c r="H158" i="1"/>
  <c r="C159" i="1"/>
  <c r="E159" i="1" s="1"/>
  <c r="A160" i="1"/>
  <c r="D159" i="1"/>
  <c r="C160" i="1" l="1"/>
  <c r="E160" i="1" s="1"/>
  <c r="A161" i="1"/>
  <c r="D160" i="1"/>
  <c r="I158" i="1"/>
  <c r="J158" i="1" s="1"/>
  <c r="K158" i="1" s="1"/>
  <c r="F159" i="1"/>
  <c r="H159" i="1"/>
  <c r="G159" i="1"/>
  <c r="G160" i="1" l="1"/>
  <c r="H160" i="1"/>
  <c r="F160" i="1"/>
  <c r="I159" i="1"/>
  <c r="J159" i="1" s="1"/>
  <c r="K159" i="1" s="1"/>
  <c r="C161" i="1"/>
  <c r="E161" i="1" s="1"/>
  <c r="A162" i="1"/>
  <c r="D161" i="1"/>
  <c r="I160" i="1" l="1"/>
  <c r="J160" i="1" s="1"/>
  <c r="K160" i="1" s="1"/>
  <c r="G161" i="1"/>
  <c r="H161" i="1"/>
  <c r="F161" i="1"/>
  <c r="A163" i="1"/>
  <c r="D162" i="1"/>
  <c r="C162" i="1"/>
  <c r="E162" i="1" s="1"/>
  <c r="I161" i="1" l="1"/>
  <c r="J161" i="1" s="1"/>
  <c r="K161" i="1" s="1"/>
  <c r="H162" i="1"/>
  <c r="F162" i="1"/>
  <c r="G162" i="1"/>
  <c r="C163" i="1"/>
  <c r="E163" i="1" s="1"/>
  <c r="A164" i="1"/>
  <c r="D163" i="1"/>
  <c r="I162" i="1" l="1"/>
  <c r="J162" i="1" s="1"/>
  <c r="K162" i="1" s="1"/>
  <c r="A165" i="1"/>
  <c r="D164" i="1"/>
  <c r="C164" i="1"/>
  <c r="E164" i="1" s="1"/>
  <c r="G163" i="1"/>
  <c r="H163" i="1"/>
  <c r="F163" i="1"/>
  <c r="I163" i="1" l="1"/>
  <c r="J163" i="1" s="1"/>
  <c r="K163" i="1" s="1"/>
  <c r="C165" i="1"/>
  <c r="E165" i="1" s="1"/>
  <c r="A166" i="1"/>
  <c r="D165" i="1"/>
  <c r="H164" i="1"/>
  <c r="F164" i="1"/>
  <c r="G164" i="1"/>
  <c r="F165" i="1" l="1"/>
  <c r="G165" i="1"/>
  <c r="H165" i="1"/>
  <c r="I164" i="1"/>
  <c r="J164" i="1" s="1"/>
  <c r="K164" i="1" s="1"/>
  <c r="D166" i="1"/>
  <c r="C166" i="1"/>
  <c r="E166" i="1" s="1"/>
  <c r="A167" i="1"/>
  <c r="C167" i="1" l="1"/>
  <c r="E167" i="1" s="1"/>
  <c r="A168" i="1"/>
  <c r="D167" i="1"/>
  <c r="F166" i="1"/>
  <c r="G166" i="1"/>
  <c r="H166" i="1"/>
  <c r="I165" i="1"/>
  <c r="J165" i="1" s="1"/>
  <c r="K165" i="1" s="1"/>
  <c r="H167" i="1" l="1"/>
  <c r="F167" i="1"/>
  <c r="G167" i="1"/>
  <c r="C168" i="1"/>
  <c r="E168" i="1" s="1"/>
  <c r="A169" i="1"/>
  <c r="D168" i="1"/>
  <c r="I166" i="1"/>
  <c r="J166" i="1" s="1"/>
  <c r="K166" i="1" s="1"/>
  <c r="I167" i="1" l="1"/>
  <c r="J167" i="1" s="1"/>
  <c r="K167" i="1" s="1"/>
  <c r="A170" i="1"/>
  <c r="D169" i="1"/>
  <c r="C169" i="1"/>
  <c r="E169" i="1" s="1"/>
  <c r="F168" i="1"/>
  <c r="G168" i="1"/>
  <c r="H168" i="1"/>
  <c r="D170" i="1" l="1"/>
  <c r="C170" i="1"/>
  <c r="E170" i="1" s="1"/>
  <c r="A171" i="1"/>
  <c r="H169" i="1"/>
  <c r="F169" i="1"/>
  <c r="G169" i="1"/>
  <c r="I168" i="1"/>
  <c r="J168" i="1" s="1"/>
  <c r="K168" i="1" s="1"/>
  <c r="C171" i="1" l="1"/>
  <c r="E171" i="1" s="1"/>
  <c r="A172" i="1"/>
  <c r="D171" i="1"/>
  <c r="F170" i="1"/>
  <c r="H170" i="1"/>
  <c r="G170" i="1"/>
  <c r="I169" i="1"/>
  <c r="J169" i="1" s="1"/>
  <c r="K169" i="1" s="1"/>
  <c r="H171" i="1" l="1"/>
  <c r="G171" i="1"/>
  <c r="F171" i="1"/>
  <c r="D172" i="1"/>
  <c r="C172" i="1"/>
  <c r="E172" i="1" s="1"/>
  <c r="A173" i="1"/>
  <c r="I170" i="1"/>
  <c r="J170" i="1" s="1"/>
  <c r="K170" i="1" s="1"/>
  <c r="I171" i="1" l="1"/>
  <c r="J171" i="1" s="1"/>
  <c r="K171" i="1" s="1"/>
  <c r="A174" i="1"/>
  <c r="D173" i="1"/>
  <c r="C173" i="1"/>
  <c r="E173" i="1" s="1"/>
  <c r="G172" i="1"/>
  <c r="H172" i="1"/>
  <c r="F172" i="1"/>
  <c r="I172" i="1" l="1"/>
  <c r="J172" i="1" s="1"/>
  <c r="K172" i="1" s="1"/>
  <c r="C174" i="1"/>
  <c r="E174" i="1" s="1"/>
  <c r="A175" i="1"/>
  <c r="D174" i="1"/>
  <c r="G173" i="1"/>
  <c r="H173" i="1"/>
  <c r="F173" i="1"/>
  <c r="I173" i="1" l="1"/>
  <c r="J173" i="1" s="1"/>
  <c r="K173" i="1" s="1"/>
  <c r="F174" i="1"/>
  <c r="G174" i="1"/>
  <c r="H174" i="1"/>
  <c r="D175" i="1"/>
  <c r="C175" i="1"/>
  <c r="E175" i="1" s="1"/>
  <c r="A176" i="1"/>
  <c r="I174" i="1" l="1"/>
  <c r="J174" i="1" s="1"/>
  <c r="K174" i="1" s="1"/>
  <c r="D176" i="1"/>
  <c r="A177" i="1"/>
  <c r="C176" i="1"/>
  <c r="E176" i="1" s="1"/>
  <c r="F175" i="1"/>
  <c r="G175" i="1"/>
  <c r="H175" i="1"/>
  <c r="A178" i="1" l="1"/>
  <c r="D177" i="1"/>
  <c r="C177" i="1"/>
  <c r="E177" i="1" s="1"/>
  <c r="I175" i="1"/>
  <c r="J175" i="1" s="1"/>
  <c r="K175" i="1" s="1"/>
  <c r="H176" i="1"/>
  <c r="F176" i="1"/>
  <c r="G176" i="1"/>
  <c r="I176" i="1" l="1"/>
  <c r="J176" i="1" s="1"/>
  <c r="K176" i="1" s="1"/>
  <c r="A179" i="1"/>
  <c r="D178" i="1"/>
  <c r="C178" i="1"/>
  <c r="E178" i="1" s="1"/>
  <c r="F177" i="1"/>
  <c r="G177" i="1"/>
  <c r="H177" i="1"/>
  <c r="A180" i="1" l="1"/>
  <c r="D179" i="1"/>
  <c r="C179" i="1"/>
  <c r="E179" i="1" s="1"/>
  <c r="G178" i="1"/>
  <c r="H178" i="1"/>
  <c r="F178" i="1"/>
  <c r="I177" i="1"/>
  <c r="J177" i="1" s="1"/>
  <c r="K177" i="1" s="1"/>
  <c r="I178" i="1" l="1"/>
  <c r="J178" i="1" s="1"/>
  <c r="K178" i="1" s="1"/>
  <c r="C180" i="1"/>
  <c r="E180" i="1" s="1"/>
  <c r="D180" i="1"/>
  <c r="A181" i="1"/>
  <c r="F179" i="1"/>
  <c r="G179" i="1"/>
  <c r="H179" i="1"/>
  <c r="A182" i="1" l="1"/>
  <c r="D181" i="1"/>
  <c r="C181" i="1"/>
  <c r="E181" i="1" s="1"/>
  <c r="H180" i="1"/>
  <c r="F180" i="1"/>
  <c r="G180" i="1"/>
  <c r="I179" i="1"/>
  <c r="J179" i="1" s="1"/>
  <c r="K179" i="1" s="1"/>
  <c r="C182" i="1" l="1"/>
  <c r="E182" i="1" s="1"/>
  <c r="A183" i="1"/>
  <c r="D182" i="1"/>
  <c r="I180" i="1"/>
  <c r="J180" i="1" s="1"/>
  <c r="K180" i="1" s="1"/>
  <c r="G181" i="1"/>
  <c r="F181" i="1"/>
  <c r="H181" i="1"/>
  <c r="I181" i="1" l="1"/>
  <c r="J181" i="1" s="1"/>
  <c r="K181" i="1" s="1"/>
  <c r="H182" i="1"/>
  <c r="F182" i="1"/>
  <c r="G182" i="1"/>
  <c r="D183" i="1"/>
  <c r="C183" i="1"/>
  <c r="E183" i="1" s="1"/>
  <c r="A184" i="1"/>
  <c r="I182" i="1" l="1"/>
  <c r="J182" i="1" s="1"/>
  <c r="K182" i="1" s="1"/>
  <c r="C184" i="1"/>
  <c r="E184" i="1" s="1"/>
  <c r="A185" i="1"/>
  <c r="D184" i="1"/>
  <c r="H183" i="1"/>
  <c r="F183" i="1"/>
  <c r="G183" i="1"/>
  <c r="H184" i="1" l="1"/>
  <c r="F184" i="1"/>
  <c r="G184" i="1"/>
  <c r="I183" i="1"/>
  <c r="J183" i="1" s="1"/>
  <c r="K183" i="1" s="1"/>
  <c r="A186" i="1"/>
  <c r="D185" i="1"/>
  <c r="C185" i="1"/>
  <c r="E185" i="1" s="1"/>
  <c r="I184" i="1" l="1"/>
  <c r="J184" i="1" s="1"/>
  <c r="K184" i="1" s="1"/>
  <c r="D186" i="1"/>
  <c r="C186" i="1"/>
  <c r="E186" i="1" s="1"/>
  <c r="A187" i="1"/>
  <c r="G185" i="1"/>
  <c r="H185" i="1"/>
  <c r="F185" i="1"/>
  <c r="I185" i="1" l="1"/>
  <c r="J185" i="1" s="1"/>
  <c r="K185" i="1" s="1"/>
  <c r="D187" i="1"/>
  <c r="C187" i="1"/>
  <c r="E187" i="1" s="1"/>
  <c r="A188" i="1"/>
  <c r="H186" i="1"/>
  <c r="F186" i="1"/>
  <c r="G186" i="1"/>
  <c r="C188" i="1" l="1"/>
  <c r="E188" i="1" s="1"/>
  <c r="A189" i="1"/>
  <c r="D188" i="1"/>
  <c r="F187" i="1"/>
  <c r="H187" i="1"/>
  <c r="G187" i="1"/>
  <c r="I186" i="1"/>
  <c r="J186" i="1" s="1"/>
  <c r="K186" i="1" s="1"/>
  <c r="H188" i="1" l="1"/>
  <c r="G188" i="1"/>
  <c r="F188" i="1"/>
  <c r="D189" i="1"/>
  <c r="C189" i="1"/>
  <c r="E189" i="1" s="1"/>
  <c r="A190" i="1"/>
  <c r="I187" i="1"/>
  <c r="J187" i="1" s="1"/>
  <c r="K187" i="1" s="1"/>
  <c r="I188" i="1" l="1"/>
  <c r="J188" i="1" s="1"/>
  <c r="K188" i="1" s="1"/>
  <c r="D190" i="1"/>
  <c r="C190" i="1"/>
  <c r="E190" i="1" s="1"/>
  <c r="A191" i="1"/>
  <c r="H189" i="1"/>
  <c r="G189" i="1"/>
  <c r="F189" i="1"/>
  <c r="I189" i="1" l="1"/>
  <c r="J189" i="1" s="1"/>
  <c r="K189" i="1" s="1"/>
  <c r="C191" i="1"/>
  <c r="E191" i="1" s="1"/>
  <c r="A192" i="1"/>
  <c r="D191" i="1"/>
  <c r="H190" i="1"/>
  <c r="F190" i="1"/>
  <c r="G190" i="1"/>
  <c r="F191" i="1" l="1"/>
  <c r="G191" i="1"/>
  <c r="H191" i="1"/>
  <c r="I190" i="1"/>
  <c r="J190" i="1" s="1"/>
  <c r="K190" i="1" s="1"/>
  <c r="D192" i="1"/>
  <c r="C192" i="1"/>
  <c r="E192" i="1" s="1"/>
  <c r="A193" i="1"/>
  <c r="A194" i="1" l="1"/>
  <c r="D193" i="1"/>
  <c r="C193" i="1"/>
  <c r="E193" i="1" s="1"/>
  <c r="F192" i="1"/>
  <c r="H192" i="1"/>
  <c r="G192" i="1"/>
  <c r="I191" i="1"/>
  <c r="J191" i="1" s="1"/>
  <c r="K191" i="1" s="1"/>
  <c r="D194" i="1" l="1"/>
  <c r="C194" i="1"/>
  <c r="E194" i="1" s="1"/>
  <c r="A195" i="1"/>
  <c r="G193" i="1"/>
  <c r="H193" i="1"/>
  <c r="F193" i="1"/>
  <c r="I192" i="1"/>
  <c r="J192" i="1" s="1"/>
  <c r="K192" i="1" s="1"/>
  <c r="I193" i="1" l="1"/>
  <c r="J193" i="1" s="1"/>
  <c r="K193" i="1" s="1"/>
  <c r="A196" i="1"/>
  <c r="D195" i="1"/>
  <c r="C195" i="1"/>
  <c r="E195" i="1" s="1"/>
  <c r="G194" i="1"/>
  <c r="H194" i="1"/>
  <c r="F194" i="1"/>
  <c r="I194" i="1" l="1"/>
  <c r="J194" i="1" s="1"/>
  <c r="K194" i="1" s="1"/>
  <c r="C196" i="1"/>
  <c r="E196" i="1" s="1"/>
  <c r="A197" i="1"/>
  <c r="D196" i="1"/>
  <c r="F195" i="1"/>
  <c r="H195" i="1"/>
  <c r="G195" i="1"/>
  <c r="F196" i="1" l="1"/>
  <c r="G196" i="1"/>
  <c r="H196" i="1"/>
  <c r="A198" i="1"/>
  <c r="D197" i="1"/>
  <c r="C197" i="1"/>
  <c r="E197" i="1" s="1"/>
  <c r="I195" i="1"/>
  <c r="J195" i="1" s="1"/>
  <c r="K195" i="1" s="1"/>
  <c r="F197" i="1" l="1"/>
  <c r="G197" i="1"/>
  <c r="H197" i="1"/>
  <c r="I196" i="1"/>
  <c r="J196" i="1" s="1"/>
  <c r="K196" i="1" s="1"/>
  <c r="D198" i="1"/>
  <c r="A199" i="1"/>
  <c r="C198" i="1"/>
  <c r="E198" i="1" s="1"/>
  <c r="F198" i="1" l="1"/>
  <c r="G198" i="1"/>
  <c r="H198" i="1"/>
  <c r="I197" i="1"/>
  <c r="J197" i="1" s="1"/>
  <c r="K197" i="1" s="1"/>
  <c r="D199" i="1"/>
  <c r="C199" i="1"/>
  <c r="E199" i="1" s="1"/>
  <c r="A200" i="1"/>
  <c r="A201" i="1" l="1"/>
  <c r="D200" i="1"/>
  <c r="C200" i="1"/>
  <c r="E200" i="1" s="1"/>
  <c r="H199" i="1"/>
  <c r="F199" i="1"/>
  <c r="G199" i="1"/>
  <c r="I198" i="1"/>
  <c r="J198" i="1" s="1"/>
  <c r="K198" i="1" s="1"/>
  <c r="A202" i="1" l="1"/>
  <c r="D201" i="1"/>
  <c r="C201" i="1"/>
  <c r="E201" i="1" s="1"/>
  <c r="I199" i="1"/>
  <c r="J199" i="1" s="1"/>
  <c r="K199" i="1" s="1"/>
  <c r="H200" i="1"/>
  <c r="F200" i="1"/>
  <c r="G200" i="1"/>
  <c r="I200" i="1" l="1"/>
  <c r="J200" i="1" s="1"/>
  <c r="K200" i="1" s="1"/>
  <c r="D202" i="1"/>
  <c r="A203" i="1"/>
  <c r="C202" i="1"/>
  <c r="E202" i="1" s="1"/>
  <c r="G201" i="1"/>
  <c r="H201" i="1"/>
  <c r="F201" i="1"/>
  <c r="I201" i="1" l="1"/>
  <c r="J201" i="1" s="1"/>
  <c r="K201" i="1" s="1"/>
  <c r="F202" i="1"/>
  <c r="G202" i="1"/>
  <c r="H202" i="1"/>
  <c r="A204" i="1"/>
  <c r="D203" i="1"/>
  <c r="C203" i="1"/>
  <c r="E203" i="1" s="1"/>
  <c r="H203" i="1" l="1"/>
  <c r="G203" i="1"/>
  <c r="F203" i="1"/>
  <c r="I202" i="1"/>
  <c r="J202" i="1" s="1"/>
  <c r="K202" i="1" s="1"/>
  <c r="D204" i="1"/>
  <c r="C204" i="1"/>
  <c r="E204" i="1" s="1"/>
  <c r="A205" i="1"/>
  <c r="I203" i="1" l="1"/>
  <c r="J203" i="1" s="1"/>
  <c r="K203" i="1" s="1"/>
  <c r="A206" i="1"/>
  <c r="D205" i="1"/>
  <c r="C205" i="1"/>
  <c r="E205" i="1" s="1"/>
  <c r="G204" i="1"/>
  <c r="H204" i="1"/>
  <c r="F204" i="1"/>
  <c r="I204" i="1" l="1"/>
  <c r="J204" i="1" s="1"/>
  <c r="K204" i="1" s="1"/>
  <c r="C206" i="1"/>
  <c r="E206" i="1" s="1"/>
  <c r="A207" i="1"/>
  <c r="D206" i="1"/>
  <c r="H205" i="1"/>
  <c r="F205" i="1"/>
  <c r="G205" i="1"/>
  <c r="F206" i="1" l="1"/>
  <c r="G206" i="1"/>
  <c r="H206" i="1"/>
  <c r="I205" i="1"/>
  <c r="J205" i="1" s="1"/>
  <c r="K205" i="1" s="1"/>
  <c r="C207" i="1"/>
  <c r="E207" i="1" s="1"/>
  <c r="A208" i="1"/>
  <c r="D207" i="1"/>
  <c r="H207" i="1" l="1"/>
  <c r="F207" i="1"/>
  <c r="G207" i="1"/>
  <c r="I206" i="1"/>
  <c r="J206" i="1" s="1"/>
  <c r="K206" i="1" s="1"/>
  <c r="D208" i="1"/>
  <c r="C208" i="1"/>
  <c r="E208" i="1" s="1"/>
  <c r="A209" i="1"/>
  <c r="I207" i="1" l="1"/>
  <c r="J207" i="1" s="1"/>
  <c r="K207" i="1" s="1"/>
  <c r="D209" i="1"/>
  <c r="C209" i="1"/>
  <c r="E209" i="1" s="1"/>
  <c r="A210" i="1"/>
  <c r="F208" i="1"/>
  <c r="G208" i="1"/>
  <c r="H208" i="1"/>
  <c r="A211" i="1" l="1"/>
  <c r="D210" i="1"/>
  <c r="C210" i="1"/>
  <c r="E210" i="1" s="1"/>
  <c r="H209" i="1"/>
  <c r="F209" i="1"/>
  <c r="G209" i="1"/>
  <c r="I208" i="1"/>
  <c r="J208" i="1" s="1"/>
  <c r="K208" i="1" s="1"/>
  <c r="D211" i="1" l="1"/>
  <c r="C211" i="1"/>
  <c r="E211" i="1" s="1"/>
  <c r="A212" i="1"/>
  <c r="I209" i="1"/>
  <c r="J209" i="1" s="1"/>
  <c r="K209" i="1" s="1"/>
  <c r="H210" i="1"/>
  <c r="F210" i="1"/>
  <c r="G210" i="1"/>
  <c r="I210" i="1" l="1"/>
  <c r="J210" i="1" s="1"/>
  <c r="K210" i="1" s="1"/>
  <c r="A213" i="1"/>
  <c r="D212" i="1"/>
  <c r="C212" i="1"/>
  <c r="E212" i="1" s="1"/>
  <c r="F211" i="1"/>
  <c r="G211" i="1"/>
  <c r="H211" i="1"/>
  <c r="D213" i="1" l="1"/>
  <c r="C213" i="1"/>
  <c r="E213" i="1" s="1"/>
  <c r="A214" i="1"/>
  <c r="G212" i="1"/>
  <c r="H212" i="1"/>
  <c r="F212" i="1"/>
  <c r="I211" i="1"/>
  <c r="J211" i="1" s="1"/>
  <c r="K211" i="1" s="1"/>
  <c r="I212" i="1" l="1"/>
  <c r="J212" i="1" s="1"/>
  <c r="K212" i="1" s="1"/>
  <c r="A215" i="1"/>
  <c r="D214" i="1"/>
  <c r="C214" i="1"/>
  <c r="E214" i="1" s="1"/>
  <c r="H213" i="1"/>
  <c r="F213" i="1"/>
  <c r="G213" i="1"/>
  <c r="C215" i="1" l="1"/>
  <c r="E215" i="1" s="1"/>
  <c r="A216" i="1"/>
  <c r="D215" i="1"/>
  <c r="I213" i="1"/>
  <c r="J213" i="1" s="1"/>
  <c r="K213" i="1" s="1"/>
  <c r="F214" i="1"/>
  <c r="G214" i="1"/>
  <c r="H214" i="1"/>
  <c r="H215" i="1" l="1"/>
  <c r="F215" i="1"/>
  <c r="G215" i="1"/>
  <c r="I214" i="1"/>
  <c r="J214" i="1" s="1"/>
  <c r="K214" i="1" s="1"/>
  <c r="D216" i="1"/>
  <c r="C216" i="1"/>
  <c r="E216" i="1" s="1"/>
  <c r="A217" i="1"/>
  <c r="D217" i="1" l="1"/>
  <c r="C217" i="1"/>
  <c r="E217" i="1" s="1"/>
  <c r="A218" i="1"/>
  <c r="H216" i="1"/>
  <c r="F216" i="1"/>
  <c r="G216" i="1"/>
  <c r="I215" i="1"/>
  <c r="J215" i="1" s="1"/>
  <c r="K215" i="1" s="1"/>
  <c r="C218" i="1" l="1"/>
  <c r="E218" i="1" s="1"/>
  <c r="A219" i="1"/>
  <c r="D218" i="1"/>
  <c r="F217" i="1"/>
  <c r="G217" i="1"/>
  <c r="H217" i="1"/>
  <c r="I216" i="1"/>
  <c r="J216" i="1" s="1"/>
  <c r="K216" i="1" s="1"/>
  <c r="F218" i="1" l="1"/>
  <c r="H218" i="1"/>
  <c r="G218" i="1"/>
  <c r="C219" i="1"/>
  <c r="E219" i="1" s="1"/>
  <c r="A220" i="1"/>
  <c r="D219" i="1"/>
  <c r="I217" i="1"/>
  <c r="J217" i="1" s="1"/>
  <c r="K217" i="1" s="1"/>
  <c r="A221" i="1" l="1"/>
  <c r="D220" i="1"/>
  <c r="C220" i="1"/>
  <c r="E220" i="1" s="1"/>
  <c r="I218" i="1"/>
  <c r="J218" i="1" s="1"/>
  <c r="K218" i="1" s="1"/>
  <c r="F219" i="1"/>
  <c r="G219" i="1"/>
  <c r="H219" i="1"/>
  <c r="A222" i="1" l="1"/>
  <c r="D221" i="1"/>
  <c r="C221" i="1"/>
  <c r="E221" i="1" s="1"/>
  <c r="I219" i="1"/>
  <c r="J219" i="1" s="1"/>
  <c r="K219" i="1" s="1"/>
  <c r="F220" i="1"/>
  <c r="G220" i="1"/>
  <c r="H220" i="1"/>
  <c r="A223" i="1" l="1"/>
  <c r="D222" i="1"/>
  <c r="C222" i="1"/>
  <c r="E222" i="1" s="1"/>
  <c r="I220" i="1"/>
  <c r="J220" i="1" s="1"/>
  <c r="K220" i="1" s="1"/>
  <c r="F221" i="1"/>
  <c r="G221" i="1"/>
  <c r="H221" i="1"/>
  <c r="C223" i="1" l="1"/>
  <c r="E223" i="1" s="1"/>
  <c r="A224" i="1"/>
  <c r="D223" i="1"/>
  <c r="I221" i="1"/>
  <c r="J221" i="1" s="1"/>
  <c r="K221" i="1" s="1"/>
  <c r="F222" i="1"/>
  <c r="H222" i="1"/>
  <c r="G222" i="1"/>
  <c r="F223" i="1" l="1"/>
  <c r="G223" i="1"/>
  <c r="H223" i="1"/>
  <c r="I222" i="1"/>
  <c r="J222" i="1" s="1"/>
  <c r="K222" i="1" s="1"/>
  <c r="A225" i="1"/>
  <c r="C224" i="1"/>
  <c r="E224" i="1" s="1"/>
  <c r="D224" i="1"/>
  <c r="G224" i="1" l="1"/>
  <c r="F224" i="1"/>
  <c r="H224" i="1"/>
  <c r="D225" i="1"/>
  <c r="C225" i="1"/>
  <c r="E225" i="1" s="1"/>
  <c r="A226" i="1"/>
  <c r="I223" i="1"/>
  <c r="J223" i="1" s="1"/>
  <c r="K223" i="1" s="1"/>
  <c r="I224" i="1" l="1"/>
  <c r="J224" i="1" s="1"/>
  <c r="K224" i="1" s="1"/>
  <c r="A227" i="1"/>
  <c r="D226" i="1"/>
  <c r="C226" i="1"/>
  <c r="E226" i="1" s="1"/>
  <c r="H225" i="1"/>
  <c r="F225" i="1"/>
  <c r="G225" i="1"/>
  <c r="C227" i="1" l="1"/>
  <c r="E227" i="1" s="1"/>
  <c r="A228" i="1"/>
  <c r="D227" i="1"/>
  <c r="I225" i="1"/>
  <c r="J225" i="1" s="1"/>
  <c r="K225" i="1" s="1"/>
  <c r="F226" i="1"/>
  <c r="G226" i="1"/>
  <c r="H226" i="1"/>
  <c r="F227" i="1" l="1"/>
  <c r="G227" i="1"/>
  <c r="H227" i="1"/>
  <c r="I226" i="1"/>
  <c r="J226" i="1" s="1"/>
  <c r="K226" i="1" s="1"/>
  <c r="D228" i="1"/>
  <c r="C228" i="1"/>
  <c r="E228" i="1" s="1"/>
  <c r="A229" i="1"/>
  <c r="D229" i="1" l="1"/>
  <c r="C229" i="1"/>
  <c r="E229" i="1" s="1"/>
  <c r="A230" i="1"/>
  <c r="G228" i="1"/>
  <c r="H228" i="1"/>
  <c r="F228" i="1"/>
  <c r="I227" i="1"/>
  <c r="J227" i="1" s="1"/>
  <c r="K227" i="1" s="1"/>
  <c r="I228" i="1" l="1"/>
  <c r="J228" i="1" s="1"/>
  <c r="K228" i="1" s="1"/>
  <c r="D230" i="1"/>
  <c r="C230" i="1"/>
  <c r="E230" i="1" s="1"/>
  <c r="A231" i="1"/>
  <c r="G229" i="1"/>
  <c r="H229" i="1"/>
  <c r="F229" i="1"/>
  <c r="I229" i="1" l="1"/>
  <c r="J229" i="1" s="1"/>
  <c r="K229" i="1" s="1"/>
  <c r="A232" i="1"/>
  <c r="C231" i="1"/>
  <c r="E231" i="1" s="1"/>
  <c r="D231" i="1"/>
  <c r="H230" i="1"/>
  <c r="F230" i="1"/>
  <c r="G230" i="1"/>
  <c r="F231" i="1" l="1"/>
  <c r="H231" i="1"/>
  <c r="G231" i="1"/>
  <c r="A233" i="1"/>
  <c r="D232" i="1"/>
  <c r="C232" i="1"/>
  <c r="E232" i="1" s="1"/>
  <c r="I230" i="1"/>
  <c r="J230" i="1" s="1"/>
  <c r="K230" i="1" s="1"/>
  <c r="F232" i="1" l="1"/>
  <c r="G232" i="1"/>
  <c r="H232" i="1"/>
  <c r="I231" i="1"/>
  <c r="J231" i="1" s="1"/>
  <c r="K231" i="1" s="1"/>
  <c r="C233" i="1"/>
  <c r="E233" i="1" s="1"/>
  <c r="A234" i="1"/>
  <c r="D233" i="1"/>
  <c r="H233" i="1" l="1"/>
  <c r="F233" i="1"/>
  <c r="G233" i="1"/>
  <c r="I232" i="1"/>
  <c r="J232" i="1" s="1"/>
  <c r="K232" i="1" s="1"/>
  <c r="A235" i="1"/>
  <c r="D234" i="1"/>
  <c r="C234" i="1"/>
  <c r="E234" i="1" s="1"/>
  <c r="C235" i="1" l="1"/>
  <c r="E235" i="1" s="1"/>
  <c r="A236" i="1"/>
  <c r="D235" i="1"/>
  <c r="F234" i="1"/>
  <c r="G234" i="1"/>
  <c r="H234" i="1"/>
  <c r="I233" i="1"/>
  <c r="J233" i="1" s="1"/>
  <c r="K233" i="1" s="1"/>
  <c r="F235" i="1" l="1"/>
  <c r="G235" i="1"/>
  <c r="H235" i="1"/>
  <c r="D236" i="1"/>
  <c r="A237" i="1"/>
  <c r="C236" i="1"/>
  <c r="E236" i="1" s="1"/>
  <c r="I234" i="1"/>
  <c r="J234" i="1" s="1"/>
  <c r="K234" i="1" s="1"/>
  <c r="D237" i="1" l="1"/>
  <c r="C237" i="1"/>
  <c r="E237" i="1" s="1"/>
  <c r="A238" i="1"/>
  <c r="I235" i="1"/>
  <c r="J235" i="1" s="1"/>
  <c r="K235" i="1" s="1"/>
  <c r="G236" i="1"/>
  <c r="H236" i="1"/>
  <c r="F236" i="1"/>
  <c r="A239" i="1" l="1"/>
  <c r="D238" i="1"/>
  <c r="C238" i="1"/>
  <c r="E238" i="1" s="1"/>
  <c r="H237" i="1"/>
  <c r="F237" i="1"/>
  <c r="G237" i="1"/>
  <c r="I236" i="1"/>
  <c r="J236" i="1" s="1"/>
  <c r="K236" i="1" s="1"/>
  <c r="C239" i="1" l="1"/>
  <c r="E239" i="1" s="1"/>
  <c r="A240" i="1"/>
  <c r="D239" i="1"/>
  <c r="I237" i="1"/>
  <c r="J237" i="1" s="1"/>
  <c r="K237" i="1" s="1"/>
  <c r="H238" i="1"/>
  <c r="F238" i="1"/>
  <c r="G238" i="1"/>
  <c r="I238" i="1" l="1"/>
  <c r="J238" i="1" s="1"/>
  <c r="K238" i="1" s="1"/>
  <c r="F239" i="1"/>
  <c r="H239" i="1"/>
  <c r="G239" i="1"/>
  <c r="A241" i="1"/>
  <c r="D240" i="1"/>
  <c r="C240" i="1"/>
  <c r="E240" i="1" s="1"/>
  <c r="F240" i="1" l="1"/>
  <c r="H240" i="1"/>
  <c r="G240" i="1"/>
  <c r="I239" i="1"/>
  <c r="J239" i="1" s="1"/>
  <c r="K239" i="1" s="1"/>
  <c r="D241" i="1"/>
  <c r="C241" i="1"/>
  <c r="E241" i="1" s="1"/>
  <c r="A242" i="1"/>
  <c r="C242" i="1" l="1"/>
  <c r="E242" i="1" s="1"/>
  <c r="A243" i="1"/>
  <c r="D242" i="1"/>
  <c r="G241" i="1"/>
  <c r="H241" i="1"/>
  <c r="F241" i="1"/>
  <c r="I240" i="1"/>
  <c r="J240" i="1" s="1"/>
  <c r="K240" i="1" s="1"/>
  <c r="I241" i="1" l="1"/>
  <c r="J241" i="1" s="1"/>
  <c r="K241" i="1" s="1"/>
  <c r="F242" i="1"/>
  <c r="G242" i="1"/>
  <c r="H242" i="1"/>
  <c r="C243" i="1"/>
  <c r="E243" i="1" s="1"/>
  <c r="A244" i="1"/>
  <c r="D243" i="1"/>
  <c r="D244" i="1" l="1"/>
  <c r="C244" i="1"/>
  <c r="E244" i="1" s="1"/>
  <c r="A245" i="1"/>
  <c r="I242" i="1"/>
  <c r="J242" i="1" s="1"/>
  <c r="K242" i="1" s="1"/>
  <c r="G243" i="1"/>
  <c r="H243" i="1"/>
  <c r="F243" i="1"/>
  <c r="C245" i="1" l="1"/>
  <c r="E245" i="1" s="1"/>
  <c r="A246" i="1"/>
  <c r="D245" i="1"/>
  <c r="H244" i="1"/>
  <c r="F244" i="1"/>
  <c r="G244" i="1"/>
  <c r="I243" i="1"/>
  <c r="J243" i="1" s="1"/>
  <c r="K243" i="1" s="1"/>
  <c r="H245" i="1" l="1"/>
  <c r="G245" i="1"/>
  <c r="F245" i="1"/>
  <c r="I244" i="1"/>
  <c r="J244" i="1" s="1"/>
  <c r="K244" i="1" s="1"/>
  <c r="D246" i="1"/>
  <c r="A247" i="1"/>
  <c r="C246" i="1"/>
  <c r="E246" i="1" s="1"/>
  <c r="I245" i="1" l="1"/>
  <c r="J245" i="1" s="1"/>
  <c r="K245" i="1" s="1"/>
  <c r="H246" i="1"/>
  <c r="F246" i="1"/>
  <c r="G246" i="1"/>
  <c r="D247" i="1"/>
  <c r="A248" i="1"/>
  <c r="C247" i="1"/>
  <c r="E247" i="1" s="1"/>
  <c r="D248" i="1" l="1"/>
  <c r="C248" i="1"/>
  <c r="E248" i="1" s="1"/>
  <c r="A249" i="1"/>
  <c r="H247" i="1"/>
  <c r="F247" i="1"/>
  <c r="G247" i="1"/>
  <c r="I246" i="1"/>
  <c r="J246" i="1" s="1"/>
  <c r="K246" i="1" s="1"/>
  <c r="D249" i="1" l="1"/>
  <c r="C249" i="1"/>
  <c r="E249" i="1" s="1"/>
  <c r="A250" i="1"/>
  <c r="G248" i="1"/>
  <c r="H248" i="1"/>
  <c r="F248" i="1"/>
  <c r="I247" i="1"/>
  <c r="J247" i="1" s="1"/>
  <c r="K247" i="1" s="1"/>
  <c r="I248" i="1" l="1"/>
  <c r="J248" i="1" s="1"/>
  <c r="K248" i="1" s="1"/>
  <c r="D250" i="1"/>
  <c r="C250" i="1"/>
  <c r="E250" i="1" s="1"/>
  <c r="A251" i="1"/>
  <c r="G249" i="1"/>
  <c r="H249" i="1"/>
  <c r="F249" i="1"/>
  <c r="I249" i="1" l="1"/>
  <c r="J249" i="1" s="1"/>
  <c r="K249" i="1" s="1"/>
  <c r="D251" i="1"/>
  <c r="C251" i="1"/>
  <c r="E251" i="1" s="1"/>
  <c r="A252" i="1"/>
  <c r="H250" i="1"/>
  <c r="F250" i="1"/>
  <c r="G250" i="1"/>
  <c r="A253" i="1" l="1"/>
  <c r="D252" i="1"/>
  <c r="C252" i="1"/>
  <c r="E252" i="1" s="1"/>
  <c r="G251" i="1"/>
  <c r="F251" i="1"/>
  <c r="H251" i="1"/>
  <c r="I250" i="1"/>
  <c r="J250" i="1" s="1"/>
  <c r="K250" i="1" s="1"/>
  <c r="C253" i="1" l="1"/>
  <c r="E253" i="1" s="1"/>
  <c r="A254" i="1"/>
  <c r="D253" i="1"/>
  <c r="I251" i="1"/>
  <c r="J251" i="1" s="1"/>
  <c r="K251" i="1" s="1"/>
  <c r="H252" i="1"/>
  <c r="F252" i="1"/>
  <c r="G252" i="1"/>
  <c r="I252" i="1" l="1"/>
  <c r="J252" i="1" s="1"/>
  <c r="K252" i="1" s="1"/>
  <c r="G253" i="1"/>
  <c r="H253" i="1"/>
  <c r="F253" i="1"/>
  <c r="A255" i="1"/>
  <c r="D254" i="1"/>
  <c r="C254" i="1"/>
  <c r="E254" i="1" s="1"/>
  <c r="I253" i="1" l="1"/>
  <c r="J253" i="1" s="1"/>
  <c r="K253" i="1" s="1"/>
  <c r="G254" i="1"/>
  <c r="H254" i="1"/>
  <c r="F254" i="1"/>
  <c r="D255" i="1"/>
  <c r="C255" i="1"/>
  <c r="E255" i="1" s="1"/>
  <c r="A256" i="1"/>
  <c r="I254" i="1" l="1"/>
  <c r="J254" i="1" s="1"/>
  <c r="K254" i="1" s="1"/>
  <c r="C256" i="1"/>
  <c r="E256" i="1" s="1"/>
  <c r="A257" i="1"/>
  <c r="D256" i="1"/>
  <c r="H255" i="1"/>
  <c r="F255" i="1"/>
  <c r="G255" i="1"/>
  <c r="G256" i="1" l="1"/>
  <c r="H256" i="1"/>
  <c r="F256" i="1"/>
  <c r="I255" i="1"/>
  <c r="J255" i="1" s="1"/>
  <c r="K255" i="1" s="1"/>
  <c r="A258" i="1"/>
  <c r="D257" i="1"/>
  <c r="C257" i="1"/>
  <c r="E257" i="1" s="1"/>
  <c r="I256" i="1" l="1"/>
  <c r="J256" i="1" s="1"/>
  <c r="K256" i="1" s="1"/>
  <c r="C258" i="1"/>
  <c r="E258" i="1" s="1"/>
  <c r="A259" i="1"/>
  <c r="D258" i="1"/>
  <c r="F257" i="1"/>
  <c r="H257" i="1"/>
  <c r="G257" i="1"/>
  <c r="H258" i="1" l="1"/>
  <c r="F258" i="1"/>
  <c r="G258" i="1"/>
  <c r="A260" i="1"/>
  <c r="D259" i="1"/>
  <c r="C259" i="1"/>
  <c r="E259" i="1" s="1"/>
  <c r="I257" i="1"/>
  <c r="J257" i="1" s="1"/>
  <c r="K257" i="1" s="1"/>
  <c r="H259" i="1" l="1"/>
  <c r="F259" i="1"/>
  <c r="G259" i="1"/>
  <c r="C260" i="1"/>
  <c r="E260" i="1" s="1"/>
  <c r="A261" i="1"/>
  <c r="D260" i="1"/>
  <c r="I258" i="1"/>
  <c r="J258" i="1" s="1"/>
  <c r="K258" i="1" s="1"/>
  <c r="A262" i="1" l="1"/>
  <c r="D261" i="1"/>
  <c r="C261" i="1"/>
  <c r="E261" i="1" s="1"/>
  <c r="F260" i="1"/>
  <c r="G260" i="1"/>
  <c r="H260" i="1"/>
  <c r="I259" i="1"/>
  <c r="J259" i="1" s="1"/>
  <c r="K259" i="1" s="1"/>
  <c r="D262" i="1" l="1"/>
  <c r="A263" i="1"/>
  <c r="C262" i="1"/>
  <c r="E262" i="1" s="1"/>
  <c r="F261" i="1"/>
  <c r="G261" i="1"/>
  <c r="H261" i="1"/>
  <c r="I260" i="1"/>
  <c r="J260" i="1" s="1"/>
  <c r="K260" i="1" s="1"/>
  <c r="F262" i="1" l="1"/>
  <c r="H262" i="1"/>
  <c r="G262" i="1"/>
  <c r="D263" i="1"/>
  <c r="C263" i="1"/>
  <c r="E263" i="1" s="1"/>
  <c r="A264" i="1"/>
  <c r="I261" i="1"/>
  <c r="J261" i="1" s="1"/>
  <c r="K261" i="1" s="1"/>
  <c r="I262" i="1" l="1"/>
  <c r="J262" i="1" s="1"/>
  <c r="K262" i="1" s="1"/>
  <c r="D264" i="1"/>
  <c r="C264" i="1"/>
  <c r="E264" i="1" s="1"/>
  <c r="A265" i="1"/>
  <c r="H263" i="1"/>
  <c r="F263" i="1"/>
  <c r="G263" i="1"/>
  <c r="A266" i="1" l="1"/>
  <c r="D265" i="1"/>
  <c r="C265" i="1"/>
  <c r="E265" i="1" s="1"/>
  <c r="F264" i="1"/>
  <c r="G264" i="1"/>
  <c r="H264" i="1"/>
  <c r="I263" i="1"/>
  <c r="J263" i="1" s="1"/>
  <c r="K263" i="1" s="1"/>
  <c r="D266" i="1" l="1"/>
  <c r="A267" i="1"/>
  <c r="C266" i="1"/>
  <c r="E266" i="1" s="1"/>
  <c r="F265" i="1"/>
  <c r="H265" i="1"/>
  <c r="G265" i="1"/>
  <c r="I264" i="1"/>
  <c r="J264" i="1" s="1"/>
  <c r="K264" i="1" s="1"/>
  <c r="F266" i="1" l="1"/>
  <c r="H266" i="1"/>
  <c r="G266" i="1"/>
  <c r="D267" i="1"/>
  <c r="C267" i="1"/>
  <c r="E267" i="1" s="1"/>
  <c r="A268" i="1"/>
  <c r="I265" i="1"/>
  <c r="J265" i="1" s="1"/>
  <c r="K265" i="1" s="1"/>
  <c r="I266" i="1" l="1"/>
  <c r="J266" i="1" s="1"/>
  <c r="K266" i="1" s="1"/>
  <c r="A269" i="1"/>
  <c r="D268" i="1"/>
  <c r="C268" i="1"/>
  <c r="E268" i="1" s="1"/>
  <c r="G267" i="1"/>
  <c r="H267" i="1"/>
  <c r="F267" i="1"/>
  <c r="I267" i="1" l="1"/>
  <c r="J267" i="1" s="1"/>
  <c r="K267" i="1" s="1"/>
  <c r="F268" i="1"/>
  <c r="G268" i="1"/>
  <c r="H268" i="1"/>
  <c r="A270" i="1"/>
  <c r="C269" i="1"/>
  <c r="E269" i="1" s="1"/>
  <c r="D269" i="1"/>
  <c r="I268" i="1" l="1"/>
  <c r="J268" i="1" s="1"/>
  <c r="K268" i="1" s="1"/>
  <c r="F269" i="1"/>
  <c r="H269" i="1"/>
  <c r="G269" i="1"/>
  <c r="C270" i="1"/>
  <c r="E270" i="1" s="1"/>
  <c r="D270" i="1"/>
  <c r="A271" i="1"/>
  <c r="D271" i="1" l="1"/>
  <c r="A272" i="1"/>
  <c r="C271" i="1"/>
  <c r="E271" i="1" s="1"/>
  <c r="G270" i="1"/>
  <c r="H270" i="1"/>
  <c r="F270" i="1"/>
  <c r="I269" i="1"/>
  <c r="J269" i="1" s="1"/>
  <c r="K269" i="1" s="1"/>
  <c r="I270" i="1" l="1"/>
  <c r="J270" i="1" s="1"/>
  <c r="K270" i="1" s="1"/>
  <c r="F271" i="1"/>
  <c r="G271" i="1"/>
  <c r="H271" i="1"/>
  <c r="C272" i="1"/>
  <c r="E272" i="1" s="1"/>
  <c r="D272" i="1"/>
  <c r="A273" i="1"/>
  <c r="F272" i="1" l="1"/>
  <c r="G272" i="1"/>
  <c r="H272" i="1"/>
  <c r="I271" i="1"/>
  <c r="J271" i="1" s="1"/>
  <c r="K271" i="1" s="1"/>
  <c r="A274" i="1"/>
  <c r="D273" i="1"/>
  <c r="C273" i="1"/>
  <c r="E273" i="1" s="1"/>
  <c r="D274" i="1" l="1"/>
  <c r="C274" i="1"/>
  <c r="E274" i="1" s="1"/>
  <c r="A275" i="1"/>
  <c r="I272" i="1"/>
  <c r="J272" i="1" s="1"/>
  <c r="K272" i="1" s="1"/>
  <c r="F273" i="1"/>
  <c r="G273" i="1"/>
  <c r="H273" i="1"/>
  <c r="A276" i="1" l="1"/>
  <c r="D275" i="1"/>
  <c r="C275" i="1"/>
  <c r="E275" i="1" s="1"/>
  <c r="H274" i="1"/>
  <c r="G274" i="1"/>
  <c r="F274" i="1"/>
  <c r="I273" i="1"/>
  <c r="J273" i="1" s="1"/>
  <c r="K273" i="1" s="1"/>
  <c r="I274" i="1" l="1"/>
  <c r="J274" i="1" s="1"/>
  <c r="K274" i="1" s="1"/>
  <c r="A277" i="1"/>
  <c r="D276" i="1"/>
  <c r="C276" i="1"/>
  <c r="E276" i="1" s="1"/>
  <c r="F275" i="1"/>
  <c r="H275" i="1"/>
  <c r="G275" i="1"/>
  <c r="C277" i="1" l="1"/>
  <c r="E277" i="1" s="1"/>
  <c r="A278" i="1"/>
  <c r="D277" i="1"/>
  <c r="F276" i="1"/>
  <c r="G276" i="1"/>
  <c r="H276" i="1"/>
  <c r="I275" i="1"/>
  <c r="J275" i="1" s="1"/>
  <c r="K275" i="1" s="1"/>
  <c r="G277" i="1" l="1"/>
  <c r="F277" i="1"/>
  <c r="H277" i="1"/>
  <c r="A279" i="1"/>
  <c r="D278" i="1"/>
  <c r="C278" i="1"/>
  <c r="E278" i="1" s="1"/>
  <c r="I276" i="1"/>
  <c r="J276" i="1" s="1"/>
  <c r="K276" i="1" s="1"/>
  <c r="I277" i="1" l="1"/>
  <c r="J277" i="1" s="1"/>
  <c r="K277" i="1" s="1"/>
  <c r="H278" i="1"/>
  <c r="G278" i="1"/>
  <c r="F278" i="1"/>
  <c r="D279" i="1"/>
  <c r="A280" i="1"/>
  <c r="C279" i="1"/>
  <c r="E279" i="1" s="1"/>
  <c r="I278" i="1" l="1"/>
  <c r="J278" i="1" s="1"/>
  <c r="K278" i="1" s="1"/>
  <c r="A281" i="1"/>
  <c r="D280" i="1"/>
  <c r="C280" i="1"/>
  <c r="E280" i="1" s="1"/>
  <c r="G279" i="1"/>
  <c r="H279" i="1"/>
  <c r="F279" i="1"/>
  <c r="I279" i="1" l="1"/>
  <c r="J279" i="1" s="1"/>
  <c r="K279" i="1" s="1"/>
  <c r="A282" i="1"/>
  <c r="D281" i="1"/>
  <c r="C281" i="1"/>
  <c r="E281" i="1" s="1"/>
  <c r="F280" i="1"/>
  <c r="G280" i="1"/>
  <c r="H280" i="1"/>
  <c r="D282" i="1" l="1"/>
  <c r="A283" i="1"/>
  <c r="C282" i="1"/>
  <c r="E282" i="1" s="1"/>
  <c r="G281" i="1"/>
  <c r="H281" i="1"/>
  <c r="F281" i="1"/>
  <c r="I280" i="1"/>
  <c r="J280" i="1" s="1"/>
  <c r="K280" i="1" s="1"/>
  <c r="I281" i="1" l="1"/>
  <c r="J281" i="1" s="1"/>
  <c r="K281" i="1" s="1"/>
  <c r="H282" i="1"/>
  <c r="F282" i="1"/>
  <c r="G282" i="1"/>
  <c r="C283" i="1"/>
  <c r="E283" i="1" s="1"/>
  <c r="A284" i="1"/>
  <c r="D283" i="1"/>
  <c r="A285" i="1" l="1"/>
  <c r="D284" i="1"/>
  <c r="C284" i="1"/>
  <c r="E284" i="1" s="1"/>
  <c r="G283" i="1"/>
  <c r="F283" i="1"/>
  <c r="H283" i="1"/>
  <c r="I282" i="1"/>
  <c r="J282" i="1" s="1"/>
  <c r="K282" i="1" s="1"/>
  <c r="D285" i="1" l="1"/>
  <c r="C285" i="1"/>
  <c r="E285" i="1" s="1"/>
  <c r="A286" i="1"/>
  <c r="I283" i="1"/>
  <c r="J283" i="1" s="1"/>
  <c r="K283" i="1" s="1"/>
  <c r="F284" i="1"/>
  <c r="G284" i="1"/>
  <c r="H284" i="1"/>
  <c r="A287" i="1" l="1"/>
  <c r="D286" i="1"/>
  <c r="C286" i="1"/>
  <c r="E286" i="1" s="1"/>
  <c r="H285" i="1"/>
  <c r="G285" i="1"/>
  <c r="F285" i="1"/>
  <c r="I284" i="1"/>
  <c r="J284" i="1" s="1"/>
  <c r="K284" i="1" s="1"/>
  <c r="I285" i="1" l="1"/>
  <c r="J285" i="1" s="1"/>
  <c r="K285" i="1" s="1"/>
  <c r="A288" i="1"/>
  <c r="D287" i="1"/>
  <c r="C287" i="1"/>
  <c r="E287" i="1" s="1"/>
  <c r="H286" i="1"/>
  <c r="F286" i="1"/>
  <c r="G286" i="1"/>
  <c r="D288" i="1" l="1"/>
  <c r="C288" i="1"/>
  <c r="E288" i="1" s="1"/>
  <c r="A289" i="1"/>
  <c r="I286" i="1"/>
  <c r="J286" i="1" s="1"/>
  <c r="K286" i="1" s="1"/>
  <c r="G287" i="1"/>
  <c r="F287" i="1"/>
  <c r="H287" i="1"/>
  <c r="I287" i="1" l="1"/>
  <c r="J287" i="1" s="1"/>
  <c r="K287" i="1" s="1"/>
  <c r="D289" i="1"/>
  <c r="A290" i="1"/>
  <c r="C289" i="1"/>
  <c r="E289" i="1" s="1"/>
  <c r="H288" i="1"/>
  <c r="G288" i="1"/>
  <c r="F288" i="1"/>
  <c r="I288" i="1" l="1"/>
  <c r="J288" i="1" s="1"/>
  <c r="K288" i="1" s="1"/>
  <c r="F289" i="1"/>
  <c r="H289" i="1"/>
  <c r="G289" i="1"/>
  <c r="C290" i="1"/>
  <c r="E290" i="1" s="1"/>
  <c r="A291" i="1"/>
  <c r="D290" i="1"/>
  <c r="C291" i="1" l="1"/>
  <c r="E291" i="1" s="1"/>
  <c r="A292" i="1"/>
  <c r="D291" i="1"/>
  <c r="I289" i="1"/>
  <c r="J289" i="1" s="1"/>
  <c r="K289" i="1" s="1"/>
  <c r="G290" i="1"/>
  <c r="F290" i="1"/>
  <c r="H290" i="1"/>
  <c r="I290" i="1" l="1"/>
  <c r="J290" i="1" s="1"/>
  <c r="K290" i="1" s="1"/>
  <c r="H291" i="1"/>
  <c r="F291" i="1"/>
  <c r="G291" i="1"/>
  <c r="D292" i="1"/>
  <c r="C292" i="1"/>
  <c r="E292" i="1" s="1"/>
  <c r="A293" i="1"/>
  <c r="I291" i="1" l="1"/>
  <c r="J291" i="1" s="1"/>
  <c r="K291" i="1" s="1"/>
  <c r="C293" i="1"/>
  <c r="E293" i="1" s="1"/>
  <c r="A294" i="1"/>
  <c r="D293" i="1"/>
  <c r="H292" i="1"/>
  <c r="F292" i="1"/>
  <c r="G292" i="1"/>
  <c r="F293" i="1" l="1"/>
  <c r="H293" i="1"/>
  <c r="G293" i="1"/>
  <c r="I292" i="1"/>
  <c r="J292" i="1" s="1"/>
  <c r="K292" i="1" s="1"/>
  <c r="D294" i="1"/>
  <c r="C294" i="1"/>
  <c r="E294" i="1" s="1"/>
  <c r="A295" i="1"/>
  <c r="A296" i="1" l="1"/>
  <c r="D295" i="1"/>
  <c r="C295" i="1"/>
  <c r="E295" i="1" s="1"/>
  <c r="F294" i="1"/>
  <c r="H294" i="1"/>
  <c r="G294" i="1"/>
  <c r="I293" i="1"/>
  <c r="J293" i="1" s="1"/>
  <c r="K293" i="1" s="1"/>
  <c r="A297" i="1" l="1"/>
  <c r="D296" i="1"/>
  <c r="C296" i="1"/>
  <c r="E296" i="1" s="1"/>
  <c r="G295" i="1"/>
  <c r="F295" i="1"/>
  <c r="H295" i="1"/>
  <c r="I294" i="1"/>
  <c r="J294" i="1" s="1"/>
  <c r="K294" i="1" s="1"/>
  <c r="D297" i="1" l="1"/>
  <c r="C297" i="1"/>
  <c r="E297" i="1" s="1"/>
  <c r="A298" i="1"/>
  <c r="I295" i="1"/>
  <c r="J295" i="1" s="1"/>
  <c r="K295" i="1" s="1"/>
  <c r="F296" i="1"/>
  <c r="G296" i="1"/>
  <c r="H296" i="1"/>
  <c r="A299" i="1" l="1"/>
  <c r="C298" i="1"/>
  <c r="E298" i="1" s="1"/>
  <c r="D298" i="1"/>
  <c r="F297" i="1"/>
  <c r="H297" i="1"/>
  <c r="G297" i="1"/>
  <c r="I296" i="1"/>
  <c r="J296" i="1" s="1"/>
  <c r="K296" i="1" s="1"/>
  <c r="G298" i="1" l="1"/>
  <c r="H298" i="1"/>
  <c r="F298" i="1"/>
  <c r="A300" i="1"/>
  <c r="D299" i="1"/>
  <c r="C299" i="1"/>
  <c r="E299" i="1" s="1"/>
  <c r="I297" i="1"/>
  <c r="J297" i="1" s="1"/>
  <c r="K297" i="1" s="1"/>
  <c r="I298" i="1" l="1"/>
  <c r="J298" i="1" s="1"/>
  <c r="K298" i="1" s="1"/>
  <c r="G299" i="1"/>
  <c r="H299" i="1"/>
  <c r="F299" i="1"/>
  <c r="C300" i="1"/>
  <c r="E300" i="1" s="1"/>
  <c r="A301" i="1"/>
  <c r="D300" i="1"/>
  <c r="I299" i="1" l="1"/>
  <c r="J299" i="1" s="1"/>
  <c r="K299" i="1" s="1"/>
  <c r="D301" i="1"/>
  <c r="C301" i="1"/>
  <c r="E301" i="1" s="1"/>
  <c r="A302" i="1"/>
  <c r="F300" i="1"/>
  <c r="G300" i="1"/>
  <c r="H300" i="1"/>
  <c r="D302" i="1" l="1"/>
  <c r="C302" i="1"/>
  <c r="E302" i="1" s="1"/>
  <c r="A303" i="1"/>
  <c r="H301" i="1"/>
  <c r="F301" i="1"/>
  <c r="G301" i="1"/>
  <c r="I300" i="1"/>
  <c r="J300" i="1" s="1"/>
  <c r="K300" i="1" s="1"/>
  <c r="A304" i="1" l="1"/>
  <c r="D303" i="1"/>
  <c r="C303" i="1"/>
  <c r="E303" i="1" s="1"/>
  <c r="G302" i="1"/>
  <c r="H302" i="1"/>
  <c r="F302" i="1"/>
  <c r="I301" i="1"/>
  <c r="J301" i="1" s="1"/>
  <c r="K301" i="1" s="1"/>
  <c r="I302" i="1" l="1"/>
  <c r="J302" i="1" s="1"/>
  <c r="K302" i="1" s="1"/>
  <c r="A305" i="1"/>
  <c r="D304" i="1"/>
  <c r="C304" i="1"/>
  <c r="E304" i="1" s="1"/>
  <c r="H303" i="1"/>
  <c r="F303" i="1"/>
  <c r="G303" i="1"/>
  <c r="A306" i="1" l="1"/>
  <c r="D305" i="1"/>
  <c r="C305" i="1"/>
  <c r="E305" i="1" s="1"/>
  <c r="I303" i="1"/>
  <c r="J303" i="1" s="1"/>
  <c r="K303" i="1" s="1"/>
  <c r="F304" i="1"/>
  <c r="H304" i="1"/>
  <c r="G304" i="1"/>
  <c r="C306" i="1" l="1"/>
  <c r="E306" i="1" s="1"/>
  <c r="A307" i="1"/>
  <c r="D306" i="1"/>
  <c r="I304" i="1"/>
  <c r="J304" i="1" s="1"/>
  <c r="K304" i="1" s="1"/>
  <c r="G305" i="1"/>
  <c r="H305" i="1"/>
  <c r="F305" i="1"/>
  <c r="G306" i="1" l="1"/>
  <c r="F306" i="1"/>
  <c r="H306" i="1"/>
  <c r="I305" i="1"/>
  <c r="J305" i="1" s="1"/>
  <c r="K305" i="1" s="1"/>
  <c r="A308" i="1"/>
  <c r="D307" i="1"/>
  <c r="C307" i="1"/>
  <c r="E307" i="1" s="1"/>
  <c r="I306" i="1" l="1"/>
  <c r="J306" i="1" s="1"/>
  <c r="K306" i="1" s="1"/>
  <c r="G307" i="1"/>
  <c r="F307" i="1"/>
  <c r="H307" i="1"/>
  <c r="C308" i="1"/>
  <c r="E308" i="1" s="1"/>
  <c r="D308" i="1"/>
  <c r="A309" i="1"/>
  <c r="I307" i="1" l="1"/>
  <c r="J307" i="1" s="1"/>
  <c r="K307" i="1" s="1"/>
  <c r="H308" i="1"/>
  <c r="G308" i="1"/>
  <c r="F308" i="1"/>
  <c r="C309" i="1"/>
  <c r="E309" i="1" s="1"/>
  <c r="A310" i="1"/>
  <c r="D309" i="1"/>
  <c r="I308" i="1" l="1"/>
  <c r="J308" i="1" s="1"/>
  <c r="K308" i="1" s="1"/>
  <c r="A311" i="1"/>
  <c r="D310" i="1"/>
  <c r="C310" i="1"/>
  <c r="E310" i="1" s="1"/>
  <c r="H309" i="1"/>
  <c r="F309" i="1"/>
  <c r="G309" i="1"/>
  <c r="A312" i="1" l="1"/>
  <c r="C311" i="1"/>
  <c r="E311" i="1" s="1"/>
  <c r="D311" i="1"/>
  <c r="I309" i="1"/>
  <c r="J309" i="1" s="1"/>
  <c r="K309" i="1" s="1"/>
  <c r="F310" i="1"/>
  <c r="G310" i="1"/>
  <c r="H310" i="1"/>
  <c r="H311" i="1" l="1"/>
  <c r="F311" i="1"/>
  <c r="G311" i="1"/>
  <c r="C312" i="1"/>
  <c r="E312" i="1" s="1"/>
  <c r="D312" i="1"/>
  <c r="A313" i="1"/>
  <c r="I310" i="1"/>
  <c r="J310" i="1" s="1"/>
  <c r="K310" i="1" s="1"/>
  <c r="H312" i="1" l="1"/>
  <c r="G312" i="1"/>
  <c r="F312" i="1"/>
  <c r="A314" i="1"/>
  <c r="D313" i="1"/>
  <c r="C313" i="1"/>
  <c r="E313" i="1" s="1"/>
  <c r="I311" i="1"/>
  <c r="J311" i="1" s="1"/>
  <c r="K311" i="1" s="1"/>
  <c r="I312" i="1" l="1"/>
  <c r="J312" i="1" s="1"/>
  <c r="K312" i="1" s="1"/>
  <c r="G313" i="1"/>
  <c r="H313" i="1"/>
  <c r="F313" i="1"/>
  <c r="C314" i="1"/>
  <c r="E314" i="1" s="1"/>
  <c r="A315" i="1"/>
  <c r="D314" i="1"/>
  <c r="I313" i="1" l="1"/>
  <c r="J313" i="1" s="1"/>
  <c r="K313" i="1" s="1"/>
  <c r="C315" i="1"/>
  <c r="E315" i="1" s="1"/>
  <c r="A316" i="1"/>
  <c r="D315" i="1"/>
  <c r="F314" i="1"/>
  <c r="G314" i="1"/>
  <c r="H314" i="1"/>
  <c r="H315" i="1" l="1"/>
  <c r="F315" i="1"/>
  <c r="G315" i="1"/>
  <c r="D316" i="1"/>
  <c r="A317" i="1"/>
  <c r="C316" i="1"/>
  <c r="E316" i="1" s="1"/>
  <c r="I314" i="1"/>
  <c r="J314" i="1" s="1"/>
  <c r="K314" i="1" s="1"/>
  <c r="I315" i="1" l="1"/>
  <c r="J315" i="1" s="1"/>
  <c r="K315" i="1" s="1"/>
  <c r="K10" i="1" s="1"/>
  <c r="H316" i="1"/>
  <c r="G316" i="1"/>
  <c r="F316" i="1"/>
  <c r="C317" i="1"/>
  <c r="E317" i="1" s="1"/>
  <c r="A318" i="1"/>
  <c r="D317" i="1"/>
  <c r="A319" i="1" l="1"/>
  <c r="D318" i="1"/>
  <c r="C318" i="1"/>
  <c r="E318" i="1" s="1"/>
  <c r="I316" i="1"/>
  <c r="J316" i="1" s="1"/>
  <c r="K316" i="1" s="1"/>
  <c r="H317" i="1"/>
  <c r="G317" i="1"/>
  <c r="F317" i="1"/>
  <c r="D319" i="1" l="1"/>
  <c r="A320" i="1"/>
  <c r="C319" i="1"/>
  <c r="E319" i="1" s="1"/>
  <c r="I317" i="1"/>
  <c r="J317" i="1" s="1"/>
  <c r="K317" i="1" s="1"/>
  <c r="H318" i="1"/>
  <c r="F318" i="1"/>
  <c r="G318" i="1"/>
  <c r="I318" i="1" l="1"/>
  <c r="J318" i="1" s="1"/>
  <c r="K318" i="1" s="1"/>
  <c r="G319" i="1"/>
  <c r="H319" i="1"/>
  <c r="F319" i="1"/>
  <c r="C320" i="1"/>
  <c r="E320" i="1" s="1"/>
  <c r="A321" i="1"/>
  <c r="D320" i="1"/>
  <c r="I319" i="1" l="1"/>
  <c r="J319" i="1" s="1"/>
  <c r="K319" i="1" s="1"/>
  <c r="D321" i="1"/>
  <c r="C321" i="1"/>
  <c r="E321" i="1" s="1"/>
  <c r="A322" i="1"/>
  <c r="F320" i="1"/>
  <c r="G320" i="1"/>
  <c r="H320" i="1"/>
  <c r="C322" i="1" l="1"/>
  <c r="E322" i="1" s="1"/>
  <c r="A323" i="1"/>
  <c r="D322" i="1"/>
  <c r="F321" i="1"/>
  <c r="H321" i="1"/>
  <c r="G321" i="1"/>
  <c r="I320" i="1"/>
  <c r="J320" i="1" s="1"/>
  <c r="K320" i="1" s="1"/>
  <c r="F322" i="1" l="1"/>
  <c r="G322" i="1"/>
  <c r="H322" i="1"/>
  <c r="C323" i="1"/>
  <c r="E323" i="1" s="1"/>
  <c r="A324" i="1"/>
  <c r="D323" i="1"/>
  <c r="I321" i="1"/>
  <c r="J321" i="1" s="1"/>
  <c r="K321" i="1" s="1"/>
  <c r="D324" i="1" l="1"/>
  <c r="A325" i="1"/>
  <c r="C324" i="1"/>
  <c r="E324" i="1" s="1"/>
  <c r="I322" i="1"/>
  <c r="J322" i="1" s="1"/>
  <c r="K322" i="1" s="1"/>
  <c r="F323" i="1"/>
  <c r="G323" i="1"/>
  <c r="H323" i="1"/>
  <c r="H324" i="1" l="1"/>
  <c r="F324" i="1"/>
  <c r="G324" i="1"/>
  <c r="I323" i="1"/>
  <c r="J323" i="1" s="1"/>
  <c r="K323" i="1" s="1"/>
  <c r="C325" i="1"/>
  <c r="E325" i="1" s="1"/>
  <c r="A326" i="1"/>
  <c r="D325" i="1"/>
  <c r="H325" i="1" l="1"/>
  <c r="F325" i="1"/>
  <c r="G325" i="1"/>
  <c r="A327" i="1"/>
  <c r="D326" i="1"/>
  <c r="C326" i="1"/>
  <c r="E326" i="1" s="1"/>
  <c r="I324" i="1"/>
  <c r="J324" i="1" s="1"/>
  <c r="K324" i="1" s="1"/>
  <c r="F326" i="1" l="1"/>
  <c r="G326" i="1"/>
  <c r="H326" i="1"/>
  <c r="A328" i="1"/>
  <c r="D327" i="1"/>
  <c r="C327" i="1"/>
  <c r="E327" i="1" s="1"/>
  <c r="I325" i="1"/>
  <c r="J325" i="1" s="1"/>
  <c r="K325" i="1" s="1"/>
  <c r="H327" i="1" l="1"/>
  <c r="G327" i="1"/>
  <c r="F327" i="1"/>
  <c r="I326" i="1"/>
  <c r="J326" i="1" s="1"/>
  <c r="K326" i="1" s="1"/>
  <c r="C328" i="1"/>
  <c r="E328" i="1" s="1"/>
  <c r="A329" i="1"/>
  <c r="D328" i="1"/>
  <c r="I327" i="1" l="1"/>
  <c r="J327" i="1" s="1"/>
  <c r="K327" i="1" s="1"/>
  <c r="G328" i="1"/>
  <c r="H328" i="1"/>
  <c r="F328" i="1"/>
  <c r="A330" i="1"/>
  <c r="D329" i="1"/>
  <c r="C329" i="1"/>
  <c r="E329" i="1" s="1"/>
  <c r="I328" i="1" l="1"/>
  <c r="J328" i="1" s="1"/>
  <c r="K328" i="1" s="1"/>
  <c r="H329" i="1"/>
  <c r="F329" i="1"/>
  <c r="G329" i="1"/>
  <c r="A331" i="1"/>
  <c r="C330" i="1"/>
  <c r="E330" i="1" s="1"/>
  <c r="D330" i="1"/>
  <c r="H330" i="1" l="1"/>
  <c r="F330" i="1"/>
  <c r="G330" i="1"/>
  <c r="A332" i="1"/>
  <c r="D331" i="1"/>
  <c r="C331" i="1"/>
  <c r="E331" i="1" s="1"/>
  <c r="I329" i="1"/>
  <c r="J329" i="1" s="1"/>
  <c r="K329" i="1" s="1"/>
  <c r="F331" i="1" l="1"/>
  <c r="G331" i="1"/>
  <c r="H331" i="1"/>
  <c r="A333" i="1"/>
  <c r="C332" i="1"/>
  <c r="E332" i="1" s="1"/>
  <c r="D332" i="1"/>
  <c r="I330" i="1"/>
  <c r="J330" i="1" s="1"/>
  <c r="K330" i="1" s="1"/>
  <c r="I331" i="1" l="1"/>
  <c r="J331" i="1" s="1"/>
  <c r="K331" i="1" s="1"/>
  <c r="G332" i="1"/>
  <c r="H332" i="1"/>
  <c r="F332" i="1"/>
  <c r="D333" i="1"/>
  <c r="C333" i="1"/>
  <c r="E333" i="1" s="1"/>
  <c r="A334" i="1"/>
  <c r="I332" i="1" l="1"/>
  <c r="J332" i="1" s="1"/>
  <c r="K332" i="1" s="1"/>
  <c r="D334" i="1"/>
  <c r="C334" i="1"/>
  <c r="E334" i="1" s="1"/>
  <c r="A335" i="1"/>
  <c r="G333" i="1"/>
  <c r="H333" i="1"/>
  <c r="F333" i="1"/>
  <c r="I333" i="1" l="1"/>
  <c r="J333" i="1" s="1"/>
  <c r="K333" i="1" s="1"/>
  <c r="D335" i="1"/>
  <c r="C335" i="1"/>
  <c r="E335" i="1" s="1"/>
  <c r="A336" i="1"/>
  <c r="G334" i="1"/>
  <c r="H334" i="1"/>
  <c r="F334" i="1"/>
  <c r="I334" i="1" l="1"/>
  <c r="J334" i="1" s="1"/>
  <c r="K334" i="1" s="1"/>
  <c r="A337" i="1"/>
  <c r="D336" i="1"/>
  <c r="C336" i="1"/>
  <c r="E336" i="1" s="1"/>
  <c r="F335" i="1"/>
  <c r="H335" i="1"/>
  <c r="G335" i="1"/>
  <c r="A338" i="1" l="1"/>
  <c r="D337" i="1"/>
  <c r="C337" i="1"/>
  <c r="E337" i="1" s="1"/>
  <c r="H336" i="1"/>
  <c r="G336" i="1"/>
  <c r="F336" i="1"/>
  <c r="I335" i="1"/>
  <c r="J335" i="1" s="1"/>
  <c r="K335" i="1" s="1"/>
  <c r="I336" i="1" l="1"/>
  <c r="J336" i="1" s="1"/>
  <c r="K336" i="1" s="1"/>
  <c r="C338" i="1"/>
  <c r="E338" i="1" s="1"/>
  <c r="A339" i="1"/>
  <c r="D338" i="1"/>
  <c r="H337" i="1"/>
  <c r="F337" i="1"/>
  <c r="G337" i="1"/>
  <c r="F338" i="1" l="1"/>
  <c r="G338" i="1"/>
  <c r="H338" i="1"/>
  <c r="I337" i="1"/>
  <c r="J337" i="1" s="1"/>
  <c r="K337" i="1" s="1"/>
  <c r="D339" i="1"/>
  <c r="C339" i="1"/>
  <c r="E339" i="1" s="1"/>
  <c r="A340" i="1"/>
  <c r="C340" i="1" l="1"/>
  <c r="E340" i="1" s="1"/>
  <c r="A341" i="1"/>
  <c r="D340" i="1"/>
  <c r="F339" i="1"/>
  <c r="G339" i="1"/>
  <c r="H339" i="1"/>
  <c r="I338" i="1"/>
  <c r="J338" i="1" s="1"/>
  <c r="K338" i="1" s="1"/>
  <c r="F340" i="1" l="1"/>
  <c r="G340" i="1"/>
  <c r="H340" i="1"/>
  <c r="A342" i="1"/>
  <c r="C341" i="1"/>
  <c r="E341" i="1" s="1"/>
  <c r="D341" i="1"/>
  <c r="I339" i="1"/>
  <c r="J339" i="1" s="1"/>
  <c r="K339" i="1" s="1"/>
  <c r="I340" i="1" l="1"/>
  <c r="J340" i="1" s="1"/>
  <c r="K340" i="1" s="1"/>
  <c r="F341" i="1"/>
  <c r="G341" i="1"/>
  <c r="H341" i="1"/>
  <c r="D342" i="1"/>
  <c r="A343" i="1"/>
  <c r="C342" i="1"/>
  <c r="E342" i="1" s="1"/>
  <c r="H342" i="1" l="1"/>
  <c r="F342" i="1"/>
  <c r="G342" i="1"/>
  <c r="A344" i="1"/>
  <c r="D343" i="1"/>
  <c r="C343" i="1"/>
  <c r="E343" i="1" s="1"/>
  <c r="I341" i="1"/>
  <c r="J341" i="1" s="1"/>
  <c r="K341" i="1" s="1"/>
  <c r="I342" i="1" l="1"/>
  <c r="J342" i="1" s="1"/>
  <c r="K342" i="1" s="1"/>
  <c r="F343" i="1"/>
  <c r="H343" i="1"/>
  <c r="G343" i="1"/>
  <c r="A345" i="1"/>
  <c r="D344" i="1"/>
  <c r="C344" i="1"/>
  <c r="E344" i="1" s="1"/>
  <c r="F344" i="1" l="1"/>
  <c r="G344" i="1"/>
  <c r="H344" i="1"/>
  <c r="I343" i="1"/>
  <c r="J343" i="1" s="1"/>
  <c r="K343" i="1" s="1"/>
  <c r="C345" i="1"/>
  <c r="E345" i="1" s="1"/>
  <c r="A346" i="1"/>
  <c r="D345" i="1"/>
  <c r="G345" i="1" l="1"/>
  <c r="H345" i="1"/>
  <c r="F345" i="1"/>
  <c r="I344" i="1"/>
  <c r="J344" i="1" s="1"/>
  <c r="K344" i="1" s="1"/>
  <c r="D346" i="1"/>
  <c r="A347" i="1"/>
  <c r="C346" i="1"/>
  <c r="E346" i="1" s="1"/>
  <c r="I345" i="1" l="1"/>
  <c r="J345" i="1" s="1"/>
  <c r="K345" i="1" s="1"/>
  <c r="G346" i="1"/>
  <c r="F346" i="1"/>
  <c r="H346" i="1"/>
  <c r="D347" i="1"/>
  <c r="C347" i="1"/>
  <c r="E347" i="1" s="1"/>
  <c r="A348" i="1"/>
  <c r="I346" i="1" l="1"/>
  <c r="J346" i="1" s="1"/>
  <c r="K346" i="1" s="1"/>
  <c r="A349" i="1"/>
  <c r="C348" i="1"/>
  <c r="E348" i="1" s="1"/>
  <c r="D348" i="1"/>
  <c r="F347" i="1"/>
  <c r="H347" i="1"/>
  <c r="G347" i="1"/>
  <c r="G348" i="1" l="1"/>
  <c r="H348" i="1"/>
  <c r="F348" i="1"/>
  <c r="D349" i="1"/>
  <c r="C349" i="1"/>
  <c r="E349" i="1" s="1"/>
  <c r="A350" i="1"/>
  <c r="I347" i="1"/>
  <c r="J347" i="1" s="1"/>
  <c r="K347" i="1" s="1"/>
  <c r="I348" i="1" l="1"/>
  <c r="J348" i="1" s="1"/>
  <c r="K348" i="1" s="1"/>
  <c r="D350" i="1"/>
  <c r="C350" i="1"/>
  <c r="E350" i="1" s="1"/>
  <c r="A351" i="1"/>
  <c r="G349" i="1"/>
  <c r="H349" i="1"/>
  <c r="F349" i="1"/>
  <c r="I349" i="1" l="1"/>
  <c r="J349" i="1" s="1"/>
  <c r="K349" i="1" s="1"/>
  <c r="A352" i="1"/>
  <c r="C351" i="1"/>
  <c r="E351" i="1" s="1"/>
  <c r="D351" i="1"/>
  <c r="G350" i="1"/>
  <c r="H350" i="1"/>
  <c r="F350" i="1"/>
  <c r="I350" i="1" l="1"/>
  <c r="J350" i="1" s="1"/>
  <c r="K350" i="1" s="1"/>
  <c r="F351" i="1"/>
  <c r="G351" i="1"/>
  <c r="H351" i="1"/>
  <c r="A353" i="1"/>
  <c r="D352" i="1"/>
  <c r="C352" i="1"/>
  <c r="E352" i="1" s="1"/>
  <c r="F352" i="1" l="1"/>
  <c r="G352" i="1"/>
  <c r="H352" i="1"/>
  <c r="I351" i="1"/>
  <c r="J351" i="1" s="1"/>
  <c r="K351" i="1" s="1"/>
  <c r="C353" i="1"/>
  <c r="E353" i="1" s="1"/>
  <c r="A354" i="1"/>
  <c r="D353" i="1"/>
  <c r="F353" i="1" l="1"/>
  <c r="G353" i="1"/>
  <c r="H353" i="1"/>
  <c r="I352" i="1"/>
  <c r="J352" i="1" s="1"/>
  <c r="K352" i="1" s="1"/>
  <c r="A355" i="1"/>
  <c r="D354" i="1"/>
  <c r="C354" i="1"/>
  <c r="E354" i="1" s="1"/>
  <c r="C355" i="1" l="1"/>
  <c r="E355" i="1" s="1"/>
  <c r="A356" i="1"/>
  <c r="D355" i="1"/>
  <c r="I353" i="1"/>
  <c r="J353" i="1" s="1"/>
  <c r="K353" i="1" s="1"/>
  <c r="H354" i="1"/>
  <c r="F354" i="1"/>
  <c r="G354" i="1"/>
  <c r="I354" i="1" l="1"/>
  <c r="J354" i="1" s="1"/>
  <c r="K354" i="1" s="1"/>
  <c r="G355" i="1"/>
  <c r="H355" i="1"/>
  <c r="F355" i="1"/>
  <c r="D356" i="1"/>
  <c r="C356" i="1"/>
  <c r="E356" i="1" s="1"/>
  <c r="A357" i="1"/>
  <c r="I355" i="1" l="1"/>
  <c r="J355" i="1" s="1"/>
  <c r="K355" i="1" s="1"/>
  <c r="A358" i="1"/>
  <c r="D357" i="1"/>
  <c r="C357" i="1"/>
  <c r="E357" i="1" s="1"/>
  <c r="H356" i="1"/>
  <c r="F356" i="1"/>
  <c r="G356" i="1"/>
  <c r="A359" i="1" l="1"/>
  <c r="D358" i="1"/>
  <c r="C358" i="1"/>
  <c r="E358" i="1" s="1"/>
  <c r="I356" i="1"/>
  <c r="J356" i="1" s="1"/>
  <c r="K356" i="1" s="1"/>
  <c r="G357" i="1"/>
  <c r="F357" i="1"/>
  <c r="H357" i="1"/>
  <c r="I357" i="1" l="1"/>
  <c r="J357" i="1" s="1"/>
  <c r="K357" i="1" s="1"/>
  <c r="D359" i="1"/>
  <c r="C359" i="1"/>
  <c r="E359" i="1" s="1"/>
  <c r="A360" i="1"/>
  <c r="F358" i="1"/>
  <c r="G358" i="1"/>
  <c r="H358" i="1"/>
  <c r="C360" i="1" l="1"/>
  <c r="E360" i="1" s="1"/>
  <c r="A361" i="1"/>
  <c r="D360" i="1"/>
  <c r="F359" i="1"/>
  <c r="G359" i="1"/>
  <c r="H359" i="1"/>
  <c r="I358" i="1"/>
  <c r="J358" i="1" s="1"/>
  <c r="K358" i="1" s="1"/>
  <c r="H360" i="1" l="1"/>
  <c r="G360" i="1"/>
  <c r="F360" i="1"/>
  <c r="C361" i="1"/>
  <c r="E361" i="1" s="1"/>
  <c r="D361" i="1"/>
  <c r="A362" i="1"/>
  <c r="I359" i="1"/>
  <c r="J359" i="1" s="1"/>
  <c r="K359" i="1" s="1"/>
  <c r="I360" i="1" l="1"/>
  <c r="J360" i="1" s="1"/>
  <c r="K360" i="1" s="1"/>
  <c r="H361" i="1"/>
  <c r="F361" i="1"/>
  <c r="G361" i="1"/>
  <c r="A363" i="1"/>
  <c r="C362" i="1"/>
  <c r="E362" i="1" s="1"/>
  <c r="D362" i="1"/>
  <c r="I361" i="1" l="1"/>
  <c r="J361" i="1" s="1"/>
  <c r="K361" i="1" s="1"/>
  <c r="F362" i="1"/>
  <c r="G362" i="1"/>
  <c r="H362" i="1"/>
  <c r="D363" i="1"/>
  <c r="C363" i="1"/>
  <c r="E363" i="1" s="1"/>
  <c r="A364" i="1"/>
  <c r="I362" i="1" l="1"/>
  <c r="J362" i="1" s="1"/>
  <c r="K362" i="1" s="1"/>
  <c r="A365" i="1"/>
  <c r="D364" i="1"/>
  <c r="C364" i="1"/>
  <c r="E364" i="1" s="1"/>
  <c r="G363" i="1"/>
  <c r="H363" i="1"/>
  <c r="F363" i="1"/>
  <c r="I363" i="1" l="1"/>
  <c r="J363" i="1" s="1"/>
  <c r="K363" i="1" s="1"/>
  <c r="G364" i="1"/>
  <c r="H364" i="1"/>
  <c r="F364" i="1"/>
  <c r="C365" i="1"/>
  <c r="E365" i="1" s="1"/>
  <c r="A366" i="1"/>
  <c r="D365" i="1"/>
  <c r="I364" i="1" l="1"/>
  <c r="J364" i="1" s="1"/>
  <c r="K364" i="1" s="1"/>
  <c r="A367" i="1"/>
  <c r="C366" i="1"/>
  <c r="E366" i="1" s="1"/>
  <c r="D366" i="1"/>
  <c r="G365" i="1"/>
  <c r="H365" i="1"/>
  <c r="F365" i="1"/>
  <c r="I365" i="1" l="1"/>
  <c r="J365" i="1" s="1"/>
  <c r="K365" i="1" s="1"/>
  <c r="F366" i="1"/>
  <c r="H366" i="1"/>
  <c r="G366" i="1"/>
  <c r="D367" i="1"/>
  <c r="C367" i="1"/>
  <c r="E367" i="1" s="1"/>
  <c r="A368" i="1"/>
  <c r="I366" i="1" l="1"/>
  <c r="J366" i="1" s="1"/>
  <c r="K366" i="1" s="1"/>
  <c r="C368" i="1"/>
  <c r="E368" i="1" s="1"/>
  <c r="A369" i="1"/>
  <c r="D368" i="1"/>
  <c r="G367" i="1"/>
  <c r="F367" i="1"/>
  <c r="H367" i="1"/>
  <c r="D369" i="1" l="1"/>
  <c r="A370" i="1"/>
  <c r="C369" i="1"/>
  <c r="E369" i="1" s="1"/>
  <c r="F368" i="1"/>
  <c r="G368" i="1"/>
  <c r="H368" i="1"/>
  <c r="I367" i="1"/>
  <c r="J367" i="1" s="1"/>
  <c r="K367" i="1" s="1"/>
  <c r="H369" i="1" l="1"/>
  <c r="F369" i="1"/>
  <c r="G369" i="1"/>
  <c r="D370" i="1"/>
  <c r="A371" i="1"/>
  <c r="C370" i="1"/>
  <c r="E370" i="1" s="1"/>
  <c r="I368" i="1"/>
  <c r="J368" i="1" s="1"/>
  <c r="K368" i="1" s="1"/>
  <c r="D371" i="1" l="1"/>
  <c r="C371" i="1"/>
  <c r="E371" i="1" s="1"/>
  <c r="A372" i="1"/>
  <c r="G370" i="1"/>
  <c r="H370" i="1"/>
  <c r="F370" i="1"/>
  <c r="I369" i="1"/>
  <c r="J369" i="1" s="1"/>
  <c r="K369" i="1" s="1"/>
  <c r="I370" i="1" l="1"/>
  <c r="J370" i="1" s="1"/>
  <c r="K370" i="1" s="1"/>
  <c r="D372" i="1"/>
  <c r="C372" i="1"/>
  <c r="E372" i="1" s="1"/>
  <c r="A373" i="1"/>
  <c r="H371" i="1"/>
  <c r="G371" i="1"/>
  <c r="F371" i="1"/>
  <c r="I371" i="1" l="1"/>
  <c r="J371" i="1" s="1"/>
  <c r="K371" i="1" s="1"/>
  <c r="A374" i="1"/>
  <c r="D373" i="1"/>
  <c r="C373" i="1"/>
  <c r="E373" i="1" s="1"/>
  <c r="G372" i="1"/>
  <c r="F372" i="1"/>
  <c r="H372" i="1"/>
  <c r="A375" i="1" l="1"/>
  <c r="D374" i="1"/>
  <c r="C374" i="1"/>
  <c r="E374" i="1" s="1"/>
  <c r="I372" i="1"/>
  <c r="J372" i="1" s="1"/>
  <c r="K372" i="1" s="1"/>
  <c r="F373" i="1"/>
  <c r="H373" i="1"/>
  <c r="G373" i="1"/>
  <c r="D375" i="1" l="1"/>
  <c r="A376" i="1"/>
  <c r="C375" i="1"/>
  <c r="E375" i="1" s="1"/>
  <c r="I373" i="1"/>
  <c r="J373" i="1" s="1"/>
  <c r="K373" i="1" s="1"/>
  <c r="F374" i="1"/>
  <c r="G374" i="1"/>
  <c r="H374" i="1"/>
  <c r="F375" i="1" l="1"/>
  <c r="G375" i="1"/>
  <c r="H375" i="1"/>
  <c r="I374" i="1"/>
  <c r="J374" i="1" s="1"/>
  <c r="K374" i="1" s="1"/>
  <c r="A377" i="1"/>
  <c r="D376" i="1"/>
  <c r="C376" i="1"/>
  <c r="E376" i="1" s="1"/>
  <c r="D377" i="1" l="1"/>
  <c r="C377" i="1"/>
  <c r="E377" i="1" s="1"/>
  <c r="A378" i="1"/>
  <c r="I375" i="1"/>
  <c r="J375" i="1" s="1"/>
  <c r="K375" i="1" s="1"/>
  <c r="F376" i="1"/>
  <c r="G376" i="1"/>
  <c r="H376" i="1"/>
  <c r="D378" i="1" l="1"/>
  <c r="C378" i="1"/>
  <c r="E378" i="1" s="1"/>
  <c r="A379" i="1"/>
  <c r="G377" i="1"/>
  <c r="H377" i="1"/>
  <c r="F377" i="1"/>
  <c r="I376" i="1"/>
  <c r="J376" i="1" s="1"/>
  <c r="K376" i="1" s="1"/>
  <c r="I377" i="1" l="1"/>
  <c r="J377" i="1" s="1"/>
  <c r="K377" i="1" s="1"/>
  <c r="D379" i="1"/>
  <c r="C379" i="1"/>
  <c r="E379" i="1" s="1"/>
  <c r="A380" i="1"/>
  <c r="F378" i="1"/>
  <c r="G378" i="1"/>
  <c r="H378" i="1"/>
  <c r="D380" i="1" l="1"/>
  <c r="A381" i="1"/>
  <c r="C380" i="1"/>
  <c r="E380" i="1" s="1"/>
  <c r="G379" i="1"/>
  <c r="H379" i="1"/>
  <c r="F379" i="1"/>
  <c r="I378" i="1"/>
  <c r="J378" i="1" s="1"/>
  <c r="K378" i="1" s="1"/>
  <c r="I379" i="1" l="1"/>
  <c r="J379" i="1" s="1"/>
  <c r="K379" i="1" s="1"/>
  <c r="G380" i="1"/>
  <c r="H380" i="1"/>
  <c r="F380" i="1"/>
  <c r="A382" i="1"/>
  <c r="D381" i="1"/>
  <c r="C381" i="1"/>
  <c r="E381" i="1" s="1"/>
  <c r="I380" i="1" l="1"/>
  <c r="J380" i="1" s="1"/>
  <c r="K380" i="1" s="1"/>
  <c r="G381" i="1"/>
  <c r="F381" i="1"/>
  <c r="H381" i="1"/>
  <c r="D382" i="1"/>
  <c r="C382" i="1"/>
  <c r="E382" i="1" s="1"/>
  <c r="A383" i="1"/>
  <c r="I381" i="1" l="1"/>
  <c r="J381" i="1" s="1"/>
  <c r="K381" i="1" s="1"/>
  <c r="A384" i="1"/>
  <c r="D383" i="1"/>
  <c r="C383" i="1"/>
  <c r="E383" i="1" s="1"/>
  <c r="F382" i="1"/>
  <c r="H382" i="1"/>
  <c r="G382" i="1"/>
  <c r="A385" i="1" l="1"/>
  <c r="D384" i="1"/>
  <c r="C384" i="1"/>
  <c r="E384" i="1" s="1"/>
  <c r="F383" i="1"/>
  <c r="H383" i="1"/>
  <c r="G383" i="1"/>
  <c r="I382" i="1"/>
  <c r="J382" i="1" s="1"/>
  <c r="K382" i="1" s="1"/>
  <c r="D385" i="1" l="1"/>
  <c r="C385" i="1"/>
  <c r="E385" i="1" s="1"/>
  <c r="A386" i="1"/>
  <c r="G384" i="1"/>
  <c r="F384" i="1"/>
  <c r="H384" i="1"/>
  <c r="I383" i="1"/>
  <c r="J383" i="1" s="1"/>
  <c r="K383" i="1" s="1"/>
  <c r="C386" i="1" l="1"/>
  <c r="E386" i="1" s="1"/>
  <c r="D386" i="1"/>
  <c r="A387" i="1"/>
  <c r="H385" i="1"/>
  <c r="G385" i="1"/>
  <c r="F385" i="1"/>
  <c r="I384" i="1"/>
  <c r="J384" i="1" s="1"/>
  <c r="K384" i="1" s="1"/>
  <c r="I385" i="1" l="1"/>
  <c r="J385" i="1" s="1"/>
  <c r="K385" i="1" s="1"/>
  <c r="A388" i="1"/>
  <c r="C387" i="1"/>
  <c r="E387" i="1" s="1"/>
  <c r="D387" i="1"/>
  <c r="H386" i="1"/>
  <c r="G386" i="1"/>
  <c r="F386" i="1"/>
  <c r="I386" i="1" l="1"/>
  <c r="J386" i="1" s="1"/>
  <c r="K386" i="1" s="1"/>
  <c r="G387" i="1"/>
  <c r="F387" i="1"/>
  <c r="H387" i="1"/>
  <c r="C388" i="1"/>
  <c r="E388" i="1" s="1"/>
  <c r="A389" i="1"/>
  <c r="D388" i="1"/>
  <c r="I387" i="1" l="1"/>
  <c r="J387" i="1" s="1"/>
  <c r="K387" i="1" s="1"/>
  <c r="C389" i="1"/>
  <c r="E389" i="1" s="1"/>
  <c r="A390" i="1"/>
  <c r="D389" i="1"/>
  <c r="F388" i="1"/>
  <c r="H388" i="1"/>
  <c r="G388" i="1"/>
  <c r="G389" i="1" l="1"/>
  <c r="H389" i="1"/>
  <c r="F389" i="1"/>
  <c r="D390" i="1"/>
  <c r="C390" i="1"/>
  <c r="E390" i="1" s="1"/>
  <c r="A391" i="1"/>
  <c r="I388" i="1"/>
  <c r="J388" i="1" s="1"/>
  <c r="K388" i="1" s="1"/>
  <c r="I389" i="1" l="1"/>
  <c r="J389" i="1" s="1"/>
  <c r="K389" i="1" s="1"/>
  <c r="D391" i="1"/>
  <c r="C391" i="1"/>
  <c r="E391" i="1" s="1"/>
  <c r="A392" i="1"/>
  <c r="G390" i="1"/>
  <c r="H390" i="1"/>
  <c r="F390" i="1"/>
  <c r="I390" i="1" l="1"/>
  <c r="J390" i="1" s="1"/>
  <c r="K390" i="1" s="1"/>
  <c r="D392" i="1"/>
  <c r="C392" i="1"/>
  <c r="E392" i="1" s="1"/>
  <c r="A393" i="1"/>
  <c r="G391" i="1"/>
  <c r="F391" i="1"/>
  <c r="H391" i="1"/>
  <c r="C393" i="1" l="1"/>
  <c r="E393" i="1" s="1"/>
  <c r="A394" i="1"/>
  <c r="D393" i="1"/>
  <c r="H392" i="1"/>
  <c r="G392" i="1"/>
  <c r="F392" i="1"/>
  <c r="I391" i="1"/>
  <c r="J391" i="1" s="1"/>
  <c r="K391" i="1" s="1"/>
  <c r="I392" i="1" l="1"/>
  <c r="J392" i="1" s="1"/>
  <c r="K392" i="1" s="1"/>
  <c r="F393" i="1"/>
  <c r="H393" i="1"/>
  <c r="G393" i="1"/>
  <c r="A395" i="1"/>
  <c r="D394" i="1"/>
  <c r="C394" i="1"/>
  <c r="E394" i="1" s="1"/>
  <c r="F394" i="1" l="1"/>
  <c r="G394" i="1"/>
  <c r="H394" i="1"/>
  <c r="I393" i="1"/>
  <c r="J393" i="1" s="1"/>
  <c r="K393" i="1" s="1"/>
  <c r="C395" i="1"/>
  <c r="E395" i="1" s="1"/>
  <c r="A396" i="1"/>
  <c r="D395" i="1"/>
  <c r="F395" i="1" l="1"/>
  <c r="H395" i="1"/>
  <c r="G395" i="1"/>
  <c r="I394" i="1"/>
  <c r="J394" i="1" s="1"/>
  <c r="K394" i="1" s="1"/>
  <c r="D396" i="1"/>
  <c r="C396" i="1"/>
  <c r="E396" i="1" s="1"/>
  <c r="A397" i="1"/>
  <c r="D397" i="1" l="1"/>
  <c r="A398" i="1"/>
  <c r="C397" i="1"/>
  <c r="E397" i="1" s="1"/>
  <c r="H396" i="1"/>
  <c r="G396" i="1"/>
  <c r="F396" i="1"/>
  <c r="I395" i="1"/>
  <c r="J395" i="1" s="1"/>
  <c r="K395" i="1" s="1"/>
  <c r="I396" i="1" l="1"/>
  <c r="J396" i="1" s="1"/>
  <c r="K396" i="1" s="1"/>
  <c r="F397" i="1"/>
  <c r="H397" i="1"/>
  <c r="G397" i="1"/>
  <c r="C398" i="1"/>
  <c r="E398" i="1" s="1"/>
  <c r="A399" i="1"/>
  <c r="D398" i="1"/>
  <c r="A400" i="1" l="1"/>
  <c r="D399" i="1"/>
  <c r="C399" i="1"/>
  <c r="E399" i="1" s="1"/>
  <c r="I397" i="1"/>
  <c r="J397" i="1" s="1"/>
  <c r="K397" i="1" s="1"/>
  <c r="F398" i="1"/>
  <c r="G398" i="1"/>
  <c r="H398" i="1"/>
  <c r="D400" i="1" l="1"/>
  <c r="C400" i="1"/>
  <c r="E400" i="1" s="1"/>
  <c r="A401" i="1"/>
  <c r="I398" i="1"/>
  <c r="J398" i="1" s="1"/>
  <c r="K398" i="1" s="1"/>
  <c r="F399" i="1"/>
  <c r="H399" i="1"/>
  <c r="G399" i="1"/>
  <c r="A402" i="1" l="1"/>
  <c r="D401" i="1"/>
  <c r="C401" i="1"/>
  <c r="E401" i="1" s="1"/>
  <c r="H400" i="1"/>
  <c r="G400" i="1"/>
  <c r="F400" i="1"/>
  <c r="I399" i="1"/>
  <c r="J399" i="1" s="1"/>
  <c r="K399" i="1" s="1"/>
  <c r="I400" i="1" l="1"/>
  <c r="J400" i="1" s="1"/>
  <c r="K400" i="1" s="1"/>
  <c r="C402" i="1"/>
  <c r="E402" i="1" s="1"/>
  <c r="A403" i="1"/>
  <c r="D402" i="1"/>
  <c r="F401" i="1"/>
  <c r="H401" i="1"/>
  <c r="G401" i="1"/>
  <c r="H402" i="1" l="1"/>
  <c r="F402" i="1"/>
  <c r="G402" i="1"/>
  <c r="D403" i="1"/>
  <c r="C403" i="1"/>
  <c r="E403" i="1" s="1"/>
  <c r="A404" i="1"/>
  <c r="I401" i="1"/>
  <c r="J401" i="1" s="1"/>
  <c r="K401" i="1" s="1"/>
  <c r="I402" i="1" l="1"/>
  <c r="J402" i="1" s="1"/>
  <c r="K402" i="1" s="1"/>
  <c r="D404" i="1"/>
  <c r="C404" i="1"/>
  <c r="E404" i="1" s="1"/>
  <c r="A405" i="1"/>
  <c r="H403" i="1"/>
  <c r="F403" i="1"/>
  <c r="G403" i="1"/>
  <c r="A406" i="1" l="1"/>
  <c r="C405" i="1"/>
  <c r="E405" i="1" s="1"/>
  <c r="D405" i="1"/>
  <c r="H404" i="1"/>
  <c r="G404" i="1"/>
  <c r="F404" i="1"/>
  <c r="I403" i="1"/>
  <c r="J403" i="1" s="1"/>
  <c r="K403" i="1" s="1"/>
  <c r="I404" i="1" l="1"/>
  <c r="J404" i="1" s="1"/>
  <c r="K404" i="1" s="1"/>
  <c r="G405" i="1"/>
  <c r="F405" i="1"/>
  <c r="H405" i="1"/>
  <c r="A407" i="1"/>
  <c r="D406" i="1"/>
  <c r="C406" i="1"/>
  <c r="E406" i="1" s="1"/>
  <c r="H406" i="1" l="1"/>
  <c r="F406" i="1"/>
  <c r="G406" i="1"/>
  <c r="A408" i="1"/>
  <c r="D407" i="1"/>
  <c r="C407" i="1"/>
  <c r="E407" i="1" s="1"/>
  <c r="I405" i="1"/>
  <c r="J405" i="1" s="1"/>
  <c r="K405" i="1" s="1"/>
  <c r="I406" i="1" l="1"/>
  <c r="J406" i="1" s="1"/>
  <c r="K406" i="1" s="1"/>
  <c r="F407" i="1"/>
  <c r="H407" i="1"/>
  <c r="G407" i="1"/>
  <c r="D408" i="1"/>
  <c r="C408" i="1"/>
  <c r="E408" i="1" s="1"/>
  <c r="A409" i="1"/>
  <c r="I407" i="1" l="1"/>
  <c r="J407" i="1" s="1"/>
  <c r="K407" i="1" s="1"/>
  <c r="D409" i="1"/>
  <c r="C409" i="1"/>
  <c r="E409" i="1" s="1"/>
  <c r="A410" i="1"/>
  <c r="G408" i="1"/>
  <c r="F408" i="1"/>
  <c r="H408" i="1"/>
  <c r="D410" i="1" l="1"/>
  <c r="C410" i="1"/>
  <c r="E410" i="1" s="1"/>
  <c r="A411" i="1"/>
  <c r="G409" i="1"/>
  <c r="F409" i="1"/>
  <c r="H409" i="1"/>
  <c r="I408" i="1"/>
  <c r="J408" i="1" s="1"/>
  <c r="K408" i="1" s="1"/>
  <c r="A412" i="1" l="1"/>
  <c r="D411" i="1"/>
  <c r="C411" i="1"/>
  <c r="E411" i="1" s="1"/>
  <c r="F410" i="1"/>
  <c r="H410" i="1"/>
  <c r="G410" i="1"/>
  <c r="I409" i="1"/>
  <c r="J409" i="1" s="1"/>
  <c r="K409" i="1" s="1"/>
  <c r="A413" i="1" l="1"/>
  <c r="D412" i="1"/>
  <c r="C412" i="1"/>
  <c r="E412" i="1" s="1"/>
  <c r="H411" i="1"/>
  <c r="F411" i="1"/>
  <c r="G411" i="1"/>
  <c r="I410" i="1"/>
  <c r="J410" i="1" s="1"/>
  <c r="K410" i="1" s="1"/>
  <c r="A414" i="1" l="1"/>
  <c r="D413" i="1"/>
  <c r="C413" i="1"/>
  <c r="E413" i="1" s="1"/>
  <c r="I411" i="1"/>
  <c r="J411" i="1" s="1"/>
  <c r="K411" i="1" s="1"/>
  <c r="H412" i="1"/>
  <c r="G412" i="1"/>
  <c r="F412" i="1"/>
  <c r="I412" i="1" l="1"/>
  <c r="J412" i="1" s="1"/>
  <c r="K412" i="1" s="1"/>
  <c r="A415" i="1"/>
  <c r="D414" i="1"/>
  <c r="C414" i="1"/>
  <c r="E414" i="1" s="1"/>
  <c r="F413" i="1"/>
  <c r="H413" i="1"/>
  <c r="G413" i="1"/>
  <c r="D415" i="1" l="1"/>
  <c r="C415" i="1"/>
  <c r="E415" i="1" s="1"/>
  <c r="A416" i="1"/>
  <c r="H414" i="1"/>
  <c r="G414" i="1"/>
  <c r="F414" i="1"/>
  <c r="I413" i="1"/>
  <c r="J413" i="1" s="1"/>
  <c r="K413" i="1" s="1"/>
  <c r="I414" i="1" l="1"/>
  <c r="J414" i="1" s="1"/>
  <c r="K414" i="1" s="1"/>
  <c r="D416" i="1"/>
  <c r="A417" i="1"/>
  <c r="C416" i="1"/>
  <c r="E416" i="1" s="1"/>
  <c r="F415" i="1"/>
  <c r="H415" i="1"/>
  <c r="G415" i="1"/>
  <c r="H416" i="1" l="1"/>
  <c r="G416" i="1"/>
  <c r="F416" i="1"/>
  <c r="A418" i="1"/>
  <c r="D417" i="1"/>
  <c r="C417" i="1"/>
  <c r="E417" i="1" s="1"/>
  <c r="I415" i="1"/>
  <c r="J415" i="1" s="1"/>
  <c r="K415" i="1" s="1"/>
  <c r="I416" i="1" l="1"/>
  <c r="J416" i="1" s="1"/>
  <c r="K416" i="1" s="1"/>
  <c r="H417" i="1"/>
  <c r="G417" i="1"/>
  <c r="F417" i="1"/>
  <c r="C418" i="1"/>
  <c r="E418" i="1" s="1"/>
  <c r="D418" i="1"/>
  <c r="A419" i="1"/>
  <c r="I417" i="1" l="1"/>
  <c r="J417" i="1" s="1"/>
  <c r="K417" i="1" s="1"/>
  <c r="F418" i="1"/>
  <c r="G418" i="1"/>
  <c r="H418" i="1"/>
  <c r="C419" i="1"/>
  <c r="E419" i="1" s="1"/>
  <c r="D419" i="1"/>
  <c r="A420" i="1"/>
  <c r="G419" i="1" l="1"/>
  <c r="F419" i="1"/>
  <c r="H419" i="1"/>
  <c r="I418" i="1"/>
  <c r="J418" i="1" s="1"/>
  <c r="K418" i="1" s="1"/>
  <c r="D420" i="1"/>
  <c r="C420" i="1"/>
  <c r="E420" i="1" s="1"/>
  <c r="A421" i="1"/>
  <c r="I419" i="1" l="1"/>
  <c r="J419" i="1" s="1"/>
  <c r="K419" i="1" s="1"/>
  <c r="D421" i="1"/>
  <c r="C421" i="1"/>
  <c r="E421" i="1" s="1"/>
  <c r="A422" i="1"/>
  <c r="G420" i="1"/>
  <c r="F420" i="1"/>
  <c r="H420" i="1"/>
  <c r="A423" i="1" l="1"/>
  <c r="D422" i="1"/>
  <c r="C422" i="1"/>
  <c r="E422" i="1" s="1"/>
  <c r="G421" i="1"/>
  <c r="F421" i="1"/>
  <c r="H421" i="1"/>
  <c r="I420" i="1"/>
  <c r="J420" i="1" s="1"/>
  <c r="K420" i="1" s="1"/>
  <c r="D423" i="1" l="1"/>
  <c r="C423" i="1"/>
  <c r="E423" i="1" s="1"/>
  <c r="A424" i="1"/>
  <c r="I421" i="1"/>
  <c r="J421" i="1" s="1"/>
  <c r="K421" i="1" s="1"/>
  <c r="F422" i="1"/>
  <c r="H422" i="1"/>
  <c r="G422" i="1"/>
  <c r="D424" i="1" l="1"/>
  <c r="C424" i="1"/>
  <c r="E424" i="1" s="1"/>
  <c r="A425" i="1"/>
  <c r="F423" i="1"/>
  <c r="H423" i="1"/>
  <c r="G423" i="1"/>
  <c r="I422" i="1"/>
  <c r="J422" i="1" s="1"/>
  <c r="K422" i="1" s="1"/>
  <c r="A426" i="1" l="1"/>
  <c r="D425" i="1"/>
  <c r="C425" i="1"/>
  <c r="E425" i="1" s="1"/>
  <c r="H424" i="1"/>
  <c r="G424" i="1"/>
  <c r="F424" i="1"/>
  <c r="I423" i="1"/>
  <c r="J423" i="1" s="1"/>
  <c r="K423" i="1" s="1"/>
  <c r="I424" i="1" l="1"/>
  <c r="J424" i="1" s="1"/>
  <c r="K424" i="1" s="1"/>
  <c r="D426" i="1"/>
  <c r="C426" i="1"/>
  <c r="E426" i="1" s="1"/>
  <c r="A427" i="1"/>
  <c r="H425" i="1"/>
  <c r="F425" i="1"/>
  <c r="G425" i="1"/>
  <c r="D427" i="1" l="1"/>
  <c r="A428" i="1"/>
  <c r="C427" i="1"/>
  <c r="E427" i="1" s="1"/>
  <c r="F426" i="1"/>
  <c r="H426" i="1"/>
  <c r="G426" i="1"/>
  <c r="I425" i="1"/>
  <c r="J425" i="1" s="1"/>
  <c r="K425" i="1" s="1"/>
  <c r="F427" i="1" l="1"/>
  <c r="H427" i="1"/>
  <c r="G427" i="1"/>
  <c r="A429" i="1"/>
  <c r="D428" i="1"/>
  <c r="C428" i="1"/>
  <c r="E428" i="1" s="1"/>
  <c r="I426" i="1"/>
  <c r="J426" i="1" s="1"/>
  <c r="K426" i="1" s="1"/>
  <c r="H428" i="1" l="1"/>
  <c r="G428" i="1"/>
  <c r="F428" i="1"/>
  <c r="I427" i="1"/>
  <c r="J427" i="1" s="1"/>
  <c r="K427" i="1" s="1"/>
  <c r="A430" i="1"/>
  <c r="C429" i="1"/>
  <c r="E429" i="1" s="1"/>
  <c r="D429" i="1"/>
  <c r="I428" i="1" l="1"/>
  <c r="J428" i="1" s="1"/>
  <c r="K428" i="1" s="1"/>
  <c r="F429" i="1"/>
  <c r="G429" i="1"/>
  <c r="H429" i="1"/>
  <c r="D430" i="1"/>
  <c r="A431" i="1"/>
  <c r="C430" i="1"/>
  <c r="E430" i="1" s="1"/>
  <c r="D431" i="1" l="1"/>
  <c r="C431" i="1"/>
  <c r="E431" i="1" s="1"/>
  <c r="A432" i="1"/>
  <c r="I429" i="1"/>
  <c r="J429" i="1" s="1"/>
  <c r="K429" i="1" s="1"/>
  <c r="F430" i="1"/>
  <c r="G430" i="1"/>
  <c r="H430" i="1"/>
  <c r="D432" i="1" l="1"/>
  <c r="A433" i="1"/>
  <c r="C432" i="1"/>
  <c r="E432" i="1" s="1"/>
  <c r="H431" i="1"/>
  <c r="G431" i="1"/>
  <c r="F431" i="1"/>
  <c r="I430" i="1"/>
  <c r="J430" i="1" s="1"/>
  <c r="K430" i="1" s="1"/>
  <c r="I431" i="1" l="1"/>
  <c r="J431" i="1" s="1"/>
  <c r="K431" i="1" s="1"/>
  <c r="G432" i="1"/>
  <c r="F432" i="1"/>
  <c r="H432" i="1"/>
  <c r="D433" i="1"/>
  <c r="C433" i="1"/>
  <c r="E433" i="1" s="1"/>
  <c r="A434" i="1"/>
  <c r="I432" i="1" l="1"/>
  <c r="J432" i="1" s="1"/>
  <c r="K432" i="1" s="1"/>
  <c r="D434" i="1"/>
  <c r="C434" i="1"/>
  <c r="E434" i="1" s="1"/>
  <c r="A435" i="1"/>
  <c r="H433" i="1"/>
  <c r="F433" i="1"/>
  <c r="G433" i="1"/>
  <c r="D435" i="1" l="1"/>
  <c r="C435" i="1"/>
  <c r="E435" i="1" s="1"/>
  <c r="A436" i="1"/>
  <c r="F434" i="1"/>
  <c r="H434" i="1"/>
  <c r="G434" i="1"/>
  <c r="I433" i="1"/>
  <c r="J433" i="1" s="1"/>
  <c r="K433" i="1" s="1"/>
  <c r="A437" i="1" l="1"/>
  <c r="D436" i="1"/>
  <c r="C436" i="1"/>
  <c r="E436" i="1" s="1"/>
  <c r="F435" i="1"/>
  <c r="H435" i="1"/>
  <c r="G435" i="1"/>
  <c r="I434" i="1"/>
  <c r="J434" i="1" s="1"/>
  <c r="K434" i="1" s="1"/>
  <c r="D437" i="1" l="1"/>
  <c r="A438" i="1"/>
  <c r="C437" i="1"/>
  <c r="E437" i="1" s="1"/>
  <c r="F436" i="1"/>
  <c r="H436" i="1"/>
  <c r="G436" i="1"/>
  <c r="I435" i="1"/>
  <c r="J435" i="1" s="1"/>
  <c r="K435" i="1" s="1"/>
  <c r="F437" i="1" l="1"/>
  <c r="H437" i="1"/>
  <c r="G437" i="1"/>
  <c r="D438" i="1"/>
  <c r="C438" i="1"/>
  <c r="E438" i="1" s="1"/>
  <c r="A439" i="1"/>
  <c r="I436" i="1"/>
  <c r="J436" i="1" s="1"/>
  <c r="K436" i="1" s="1"/>
  <c r="I437" i="1" l="1"/>
  <c r="J437" i="1" s="1"/>
  <c r="K437" i="1" s="1"/>
  <c r="D439" i="1"/>
  <c r="C439" i="1"/>
  <c r="E439" i="1" s="1"/>
  <c r="A440" i="1"/>
  <c r="F438" i="1"/>
  <c r="H438" i="1"/>
  <c r="G438" i="1"/>
  <c r="I438" i="1" l="1"/>
  <c r="J438" i="1" s="1"/>
  <c r="K438" i="1" s="1"/>
  <c r="A441" i="1"/>
  <c r="D440" i="1"/>
  <c r="C440" i="1"/>
  <c r="E440" i="1" s="1"/>
  <c r="F439" i="1"/>
  <c r="G439" i="1"/>
  <c r="H439" i="1"/>
  <c r="H440" i="1" l="1"/>
  <c r="G440" i="1"/>
  <c r="F440" i="1"/>
  <c r="I439" i="1"/>
  <c r="J439" i="1" s="1"/>
  <c r="K439" i="1" s="1"/>
  <c r="D441" i="1"/>
  <c r="A442" i="1"/>
  <c r="C441" i="1"/>
  <c r="E441" i="1" s="1"/>
  <c r="I440" i="1" l="1"/>
  <c r="J440" i="1" s="1"/>
  <c r="K440" i="1" s="1"/>
  <c r="H441" i="1"/>
  <c r="F441" i="1"/>
  <c r="G441" i="1"/>
  <c r="D442" i="1"/>
  <c r="C442" i="1"/>
  <c r="E442" i="1" s="1"/>
  <c r="A443" i="1"/>
  <c r="A444" i="1" l="1"/>
  <c r="C443" i="1"/>
  <c r="E443" i="1" s="1"/>
  <c r="D443" i="1"/>
  <c r="H442" i="1"/>
  <c r="G442" i="1"/>
  <c r="F442" i="1"/>
  <c r="I441" i="1"/>
  <c r="J441" i="1" s="1"/>
  <c r="K441" i="1" s="1"/>
  <c r="I442" i="1" l="1"/>
  <c r="J442" i="1" s="1"/>
  <c r="K442" i="1" s="1"/>
  <c r="F443" i="1"/>
  <c r="H443" i="1"/>
  <c r="G443" i="1"/>
  <c r="D444" i="1"/>
  <c r="C444" i="1"/>
  <c r="E444" i="1" s="1"/>
  <c r="A445" i="1"/>
  <c r="I443" i="1" l="1"/>
  <c r="J443" i="1" s="1"/>
  <c r="K443" i="1" s="1"/>
  <c r="D445" i="1"/>
  <c r="C445" i="1"/>
  <c r="E445" i="1" s="1"/>
  <c r="A446" i="1"/>
  <c r="G444" i="1"/>
  <c r="H444" i="1"/>
  <c r="F444" i="1"/>
  <c r="I444" i="1" l="1"/>
  <c r="J444" i="1" s="1"/>
  <c r="K444" i="1" s="1"/>
  <c r="D446" i="1"/>
  <c r="C446" i="1"/>
  <c r="E446" i="1" s="1"/>
  <c r="A447" i="1"/>
  <c r="H445" i="1"/>
  <c r="F445" i="1"/>
  <c r="G445" i="1"/>
  <c r="D447" i="1" l="1"/>
  <c r="C447" i="1"/>
  <c r="E447" i="1" s="1"/>
  <c r="A448" i="1"/>
  <c r="F446" i="1"/>
  <c r="H446" i="1"/>
  <c r="G446" i="1"/>
  <c r="I445" i="1"/>
  <c r="J445" i="1" s="1"/>
  <c r="K445" i="1" s="1"/>
  <c r="A449" i="1" l="1"/>
  <c r="D448" i="1"/>
  <c r="C448" i="1"/>
  <c r="E448" i="1" s="1"/>
  <c r="F447" i="1"/>
  <c r="H447" i="1"/>
  <c r="G447" i="1"/>
  <c r="I446" i="1"/>
  <c r="J446" i="1" s="1"/>
  <c r="K446" i="1" s="1"/>
  <c r="A450" i="1" l="1"/>
  <c r="D449" i="1"/>
  <c r="C449" i="1"/>
  <c r="E449" i="1" s="1"/>
  <c r="F448" i="1"/>
  <c r="H448" i="1"/>
  <c r="G448" i="1"/>
  <c r="I447" i="1"/>
  <c r="J447" i="1" s="1"/>
  <c r="K447" i="1" s="1"/>
  <c r="A451" i="1" l="1"/>
  <c r="D450" i="1"/>
  <c r="C450" i="1"/>
  <c r="E450" i="1" s="1"/>
  <c r="F449" i="1"/>
  <c r="G449" i="1"/>
  <c r="H449" i="1"/>
  <c r="I448" i="1"/>
  <c r="J448" i="1" s="1"/>
  <c r="K448" i="1" s="1"/>
  <c r="C451" i="1" l="1"/>
  <c r="E451" i="1" s="1"/>
  <c r="D451" i="1"/>
  <c r="A452" i="1"/>
  <c r="F450" i="1"/>
  <c r="G450" i="1"/>
  <c r="H450" i="1"/>
  <c r="I449" i="1"/>
  <c r="J449" i="1" s="1"/>
  <c r="K449" i="1" s="1"/>
  <c r="A453" i="1" l="1"/>
  <c r="D452" i="1"/>
  <c r="C452" i="1"/>
  <c r="E452" i="1" s="1"/>
  <c r="G451" i="1"/>
  <c r="H451" i="1"/>
  <c r="F451" i="1"/>
  <c r="I450" i="1"/>
  <c r="J450" i="1" s="1"/>
  <c r="K450" i="1" s="1"/>
  <c r="I451" i="1" l="1"/>
  <c r="J451" i="1" s="1"/>
  <c r="K451" i="1" s="1"/>
  <c r="A454" i="1"/>
  <c r="D453" i="1"/>
  <c r="C453" i="1"/>
  <c r="E453" i="1" s="1"/>
  <c r="F452" i="1"/>
  <c r="G452" i="1"/>
  <c r="H452" i="1"/>
  <c r="A455" i="1" l="1"/>
  <c r="D454" i="1"/>
  <c r="C454" i="1"/>
  <c r="E454" i="1" s="1"/>
  <c r="F453" i="1"/>
  <c r="H453" i="1"/>
  <c r="G453" i="1"/>
  <c r="I452" i="1"/>
  <c r="J452" i="1" s="1"/>
  <c r="K452" i="1" s="1"/>
  <c r="A456" i="1" l="1"/>
  <c r="C455" i="1"/>
  <c r="E455" i="1" s="1"/>
  <c r="D455" i="1"/>
  <c r="I453" i="1"/>
  <c r="J453" i="1" s="1"/>
  <c r="K453" i="1" s="1"/>
  <c r="F454" i="1"/>
  <c r="H454" i="1"/>
  <c r="G454" i="1"/>
  <c r="G455" i="1" l="1"/>
  <c r="H455" i="1"/>
  <c r="F455" i="1"/>
  <c r="A457" i="1"/>
  <c r="D456" i="1"/>
  <c r="C456" i="1"/>
  <c r="E456" i="1" s="1"/>
  <c r="I454" i="1"/>
  <c r="J454" i="1" s="1"/>
  <c r="K454" i="1" s="1"/>
  <c r="I455" i="1" l="1"/>
  <c r="J455" i="1" s="1"/>
  <c r="K455" i="1" s="1"/>
  <c r="F456" i="1"/>
  <c r="H456" i="1"/>
  <c r="G456" i="1"/>
  <c r="A458" i="1"/>
  <c r="C457" i="1"/>
  <c r="E457" i="1" s="1"/>
  <c r="D457" i="1"/>
  <c r="I456" i="1" l="1"/>
  <c r="J456" i="1" s="1"/>
  <c r="K456" i="1" s="1"/>
  <c r="G457" i="1"/>
  <c r="H457" i="1"/>
  <c r="F457" i="1"/>
  <c r="A459" i="1"/>
  <c r="D458" i="1"/>
  <c r="C458" i="1"/>
  <c r="E458" i="1" s="1"/>
  <c r="I457" i="1" l="1"/>
  <c r="J457" i="1" s="1"/>
  <c r="K457" i="1" s="1"/>
  <c r="F458" i="1"/>
  <c r="H458" i="1"/>
  <c r="G458" i="1"/>
  <c r="A460" i="1"/>
  <c r="C459" i="1"/>
  <c r="E459" i="1" s="1"/>
  <c r="D459" i="1"/>
  <c r="I458" i="1" l="1"/>
  <c r="J458" i="1" s="1"/>
  <c r="K458" i="1" s="1"/>
  <c r="G459" i="1"/>
  <c r="H459" i="1"/>
  <c r="F459" i="1"/>
  <c r="A461" i="1"/>
  <c r="D460" i="1"/>
  <c r="C460" i="1"/>
  <c r="E460" i="1" s="1"/>
  <c r="I459" i="1" l="1"/>
  <c r="J459" i="1" s="1"/>
  <c r="K459" i="1" s="1"/>
  <c r="F460" i="1"/>
  <c r="H460" i="1"/>
  <c r="G460" i="1"/>
  <c r="A462" i="1"/>
  <c r="C461" i="1"/>
  <c r="E461" i="1" s="1"/>
  <c r="D461" i="1"/>
  <c r="I460" i="1" l="1"/>
  <c r="J460" i="1" s="1"/>
  <c r="K460" i="1" s="1"/>
  <c r="G461" i="1"/>
  <c r="H461" i="1"/>
  <c r="F461" i="1"/>
  <c r="A463" i="1"/>
  <c r="D462" i="1"/>
  <c r="C462" i="1"/>
  <c r="E462" i="1" s="1"/>
  <c r="I461" i="1" l="1"/>
  <c r="J461" i="1" s="1"/>
  <c r="K461" i="1" s="1"/>
  <c r="F462" i="1"/>
  <c r="H462" i="1"/>
  <c r="G462" i="1"/>
  <c r="A464" i="1"/>
  <c r="C463" i="1"/>
  <c r="E463" i="1" s="1"/>
  <c r="D463" i="1"/>
  <c r="I462" i="1" l="1"/>
  <c r="J462" i="1" s="1"/>
  <c r="K462" i="1" s="1"/>
  <c r="G463" i="1"/>
  <c r="H463" i="1"/>
  <c r="F463" i="1"/>
  <c r="A465" i="1"/>
  <c r="D464" i="1"/>
  <c r="C464" i="1"/>
  <c r="E464" i="1" s="1"/>
  <c r="I463" i="1" l="1"/>
  <c r="J463" i="1" s="1"/>
  <c r="K463" i="1" s="1"/>
  <c r="F464" i="1"/>
  <c r="H464" i="1"/>
  <c r="G464" i="1"/>
  <c r="A466" i="1"/>
  <c r="C465" i="1"/>
  <c r="E465" i="1" s="1"/>
  <c r="D465" i="1"/>
  <c r="I464" i="1" l="1"/>
  <c r="J464" i="1" s="1"/>
  <c r="K464" i="1" s="1"/>
  <c r="G465" i="1"/>
  <c r="H465" i="1"/>
  <c r="F465" i="1"/>
  <c r="A467" i="1"/>
  <c r="D466" i="1"/>
  <c r="C466" i="1"/>
  <c r="E466" i="1" s="1"/>
  <c r="A468" i="1" l="1"/>
  <c r="C467" i="1"/>
  <c r="E467" i="1" s="1"/>
  <c r="D467" i="1"/>
  <c r="F466" i="1"/>
  <c r="H466" i="1"/>
  <c r="G466" i="1"/>
  <c r="I465" i="1"/>
  <c r="J465" i="1" s="1"/>
  <c r="K465" i="1" s="1"/>
  <c r="G467" i="1" l="1"/>
  <c r="H467" i="1"/>
  <c r="F467" i="1"/>
  <c r="A469" i="1"/>
  <c r="D468" i="1"/>
  <c r="C468" i="1"/>
  <c r="E468" i="1" s="1"/>
  <c r="I466" i="1"/>
  <c r="J466" i="1" s="1"/>
  <c r="K466" i="1" s="1"/>
  <c r="I467" i="1" l="1"/>
  <c r="J467" i="1" s="1"/>
  <c r="K467" i="1" s="1"/>
  <c r="F468" i="1"/>
  <c r="H468" i="1"/>
  <c r="G468" i="1"/>
  <c r="A470" i="1"/>
  <c r="C469" i="1"/>
  <c r="E469" i="1" s="1"/>
  <c r="D469" i="1"/>
  <c r="I468" i="1" l="1"/>
  <c r="J468" i="1" s="1"/>
  <c r="K468" i="1" s="1"/>
  <c r="G469" i="1"/>
  <c r="H469" i="1"/>
  <c r="F469" i="1"/>
  <c r="A471" i="1"/>
  <c r="D470" i="1"/>
  <c r="C470" i="1"/>
  <c r="E470" i="1" s="1"/>
  <c r="A472" i="1" l="1"/>
  <c r="C471" i="1"/>
  <c r="E471" i="1" s="1"/>
  <c r="D471" i="1"/>
  <c r="F470" i="1"/>
  <c r="H470" i="1"/>
  <c r="G470" i="1"/>
  <c r="I469" i="1"/>
  <c r="J469" i="1" s="1"/>
  <c r="K469" i="1" s="1"/>
  <c r="G471" i="1" l="1"/>
  <c r="H471" i="1"/>
  <c r="F471" i="1"/>
  <c r="A473" i="1"/>
  <c r="D472" i="1"/>
  <c r="C472" i="1"/>
  <c r="E472" i="1" s="1"/>
  <c r="I470" i="1"/>
  <c r="J470" i="1" s="1"/>
  <c r="K470" i="1" s="1"/>
  <c r="I471" i="1" l="1"/>
  <c r="J471" i="1" s="1"/>
  <c r="K471" i="1" s="1"/>
  <c r="F472" i="1"/>
  <c r="H472" i="1"/>
  <c r="G472" i="1"/>
  <c r="A474" i="1"/>
  <c r="C473" i="1"/>
  <c r="E473" i="1" s="1"/>
  <c r="D473" i="1"/>
  <c r="I472" i="1" l="1"/>
  <c r="J472" i="1" s="1"/>
  <c r="K472" i="1" s="1"/>
  <c r="G473" i="1"/>
  <c r="H473" i="1"/>
  <c r="F473" i="1"/>
  <c r="A475" i="1"/>
  <c r="D474" i="1"/>
  <c r="C474" i="1"/>
  <c r="E474" i="1" s="1"/>
  <c r="I473" i="1" l="1"/>
  <c r="J473" i="1" s="1"/>
  <c r="K473" i="1" s="1"/>
  <c r="F474" i="1"/>
  <c r="H474" i="1"/>
  <c r="G474" i="1"/>
  <c r="A476" i="1"/>
  <c r="C475" i="1"/>
  <c r="E475" i="1" s="1"/>
  <c r="D475" i="1"/>
  <c r="I474" i="1" l="1"/>
  <c r="J474" i="1" s="1"/>
  <c r="K474" i="1" s="1"/>
  <c r="G475" i="1"/>
  <c r="H475" i="1"/>
  <c r="F475" i="1"/>
  <c r="A477" i="1"/>
  <c r="D476" i="1"/>
  <c r="C476" i="1"/>
  <c r="E476" i="1" s="1"/>
  <c r="I475" i="1" l="1"/>
  <c r="J475" i="1" s="1"/>
  <c r="K475" i="1" s="1"/>
  <c r="F476" i="1"/>
  <c r="H476" i="1"/>
  <c r="G476" i="1"/>
  <c r="A478" i="1"/>
  <c r="C477" i="1"/>
  <c r="E477" i="1" s="1"/>
  <c r="D477" i="1"/>
  <c r="I476" i="1" l="1"/>
  <c r="J476" i="1" s="1"/>
  <c r="K476" i="1" s="1"/>
  <c r="G477" i="1"/>
  <c r="H477" i="1"/>
  <c r="F477" i="1"/>
  <c r="A479" i="1"/>
  <c r="D478" i="1"/>
  <c r="C478" i="1"/>
  <c r="E478" i="1" s="1"/>
  <c r="I477" i="1" l="1"/>
  <c r="J477" i="1" s="1"/>
  <c r="K477" i="1" s="1"/>
  <c r="F478" i="1"/>
  <c r="H478" i="1"/>
  <c r="G478" i="1"/>
  <c r="A480" i="1"/>
  <c r="C479" i="1"/>
  <c r="E479" i="1" s="1"/>
  <c r="D479" i="1"/>
  <c r="I478" i="1" l="1"/>
  <c r="J478" i="1" s="1"/>
  <c r="K478" i="1" s="1"/>
  <c r="G479" i="1"/>
  <c r="H479" i="1"/>
  <c r="F479" i="1"/>
  <c r="A481" i="1"/>
  <c r="D480" i="1"/>
  <c r="C480" i="1"/>
  <c r="E480" i="1" s="1"/>
  <c r="I479" i="1" l="1"/>
  <c r="J479" i="1" s="1"/>
  <c r="K479" i="1" s="1"/>
  <c r="F480" i="1"/>
  <c r="H480" i="1"/>
  <c r="G480" i="1"/>
  <c r="A482" i="1"/>
  <c r="C481" i="1"/>
  <c r="E481" i="1" s="1"/>
  <c r="D481" i="1"/>
  <c r="I480" i="1" l="1"/>
  <c r="J480" i="1" s="1"/>
  <c r="K480" i="1" s="1"/>
  <c r="G481" i="1"/>
  <c r="H481" i="1"/>
  <c r="F481" i="1"/>
  <c r="A483" i="1"/>
  <c r="D482" i="1"/>
  <c r="C482" i="1"/>
  <c r="E482" i="1" s="1"/>
  <c r="I481" i="1" l="1"/>
  <c r="J481" i="1" s="1"/>
  <c r="K481" i="1" s="1"/>
  <c r="F482" i="1"/>
  <c r="H482" i="1"/>
  <c r="G482" i="1"/>
  <c r="A484" i="1"/>
  <c r="C483" i="1"/>
  <c r="E483" i="1" s="1"/>
  <c r="D483" i="1"/>
  <c r="I482" i="1" l="1"/>
  <c r="J482" i="1" s="1"/>
  <c r="K482" i="1" s="1"/>
  <c r="G483" i="1"/>
  <c r="H483" i="1"/>
  <c r="F483" i="1"/>
  <c r="A485" i="1"/>
  <c r="D484" i="1"/>
  <c r="C484" i="1"/>
  <c r="E484" i="1" s="1"/>
  <c r="I483" i="1" l="1"/>
  <c r="J483" i="1" s="1"/>
  <c r="K483" i="1" s="1"/>
  <c r="F484" i="1"/>
  <c r="H484" i="1"/>
  <c r="G484" i="1"/>
  <c r="A486" i="1"/>
  <c r="C485" i="1"/>
  <c r="E485" i="1" s="1"/>
  <c r="D485" i="1"/>
  <c r="I484" i="1" l="1"/>
  <c r="J484" i="1" s="1"/>
  <c r="K484" i="1" s="1"/>
  <c r="G485" i="1"/>
  <c r="H485" i="1"/>
  <c r="F485" i="1"/>
  <c r="A487" i="1"/>
  <c r="D486" i="1"/>
  <c r="C486" i="1"/>
  <c r="E486" i="1" s="1"/>
  <c r="I485" i="1" l="1"/>
  <c r="J485" i="1" s="1"/>
  <c r="K485" i="1" s="1"/>
  <c r="F486" i="1"/>
  <c r="H486" i="1"/>
  <c r="G486" i="1"/>
  <c r="A488" i="1"/>
  <c r="C487" i="1"/>
  <c r="E487" i="1" s="1"/>
  <c r="D487" i="1"/>
  <c r="I486" i="1" l="1"/>
  <c r="J486" i="1" s="1"/>
  <c r="K486" i="1" s="1"/>
  <c r="G487" i="1"/>
  <c r="H487" i="1"/>
  <c r="F487" i="1"/>
  <c r="A489" i="1"/>
  <c r="D488" i="1"/>
  <c r="C488" i="1"/>
  <c r="E488" i="1" s="1"/>
  <c r="I487" i="1" l="1"/>
  <c r="J487" i="1" s="1"/>
  <c r="K487" i="1" s="1"/>
  <c r="F488" i="1"/>
  <c r="H488" i="1"/>
  <c r="G488" i="1"/>
  <c r="A490" i="1"/>
  <c r="C489" i="1"/>
  <c r="E489" i="1" s="1"/>
  <c r="D489" i="1"/>
  <c r="I488" i="1" l="1"/>
  <c r="J488" i="1" s="1"/>
  <c r="K488" i="1" s="1"/>
  <c r="G489" i="1"/>
  <c r="H489" i="1"/>
  <c r="F489" i="1"/>
  <c r="A491" i="1"/>
  <c r="D490" i="1"/>
  <c r="C490" i="1"/>
  <c r="E490" i="1" s="1"/>
  <c r="I489" i="1" l="1"/>
  <c r="J489" i="1" s="1"/>
  <c r="K489" i="1" s="1"/>
  <c r="F490" i="1"/>
  <c r="H490" i="1"/>
  <c r="G490" i="1"/>
  <c r="A492" i="1"/>
  <c r="C491" i="1"/>
  <c r="E491" i="1" s="1"/>
  <c r="D491" i="1"/>
  <c r="I490" i="1" l="1"/>
  <c r="J490" i="1" s="1"/>
  <c r="K490" i="1" s="1"/>
  <c r="G491" i="1"/>
  <c r="H491" i="1"/>
  <c r="F491" i="1"/>
  <c r="A493" i="1"/>
  <c r="D492" i="1"/>
  <c r="C492" i="1"/>
  <c r="E492" i="1" s="1"/>
  <c r="I491" i="1" l="1"/>
  <c r="J491" i="1" s="1"/>
  <c r="K491" i="1" s="1"/>
  <c r="F492" i="1"/>
  <c r="H492" i="1"/>
  <c r="G492" i="1"/>
  <c r="A494" i="1"/>
  <c r="C493" i="1"/>
  <c r="E493" i="1" s="1"/>
  <c r="D493" i="1"/>
  <c r="I492" i="1" l="1"/>
  <c r="J492" i="1" s="1"/>
  <c r="K492" i="1" s="1"/>
  <c r="G493" i="1"/>
  <c r="H493" i="1"/>
  <c r="F493" i="1"/>
  <c r="A495" i="1"/>
  <c r="D494" i="1"/>
  <c r="C494" i="1"/>
  <c r="E494" i="1" s="1"/>
  <c r="A496" i="1" l="1"/>
  <c r="C495" i="1"/>
  <c r="E495" i="1" s="1"/>
  <c r="D495" i="1"/>
  <c r="F494" i="1"/>
  <c r="H494" i="1"/>
  <c r="G494" i="1"/>
  <c r="I493" i="1"/>
  <c r="J493" i="1" s="1"/>
  <c r="K493" i="1" s="1"/>
  <c r="G495" i="1" l="1"/>
  <c r="H495" i="1"/>
  <c r="F495" i="1"/>
  <c r="A497" i="1"/>
  <c r="D496" i="1"/>
  <c r="C496" i="1"/>
  <c r="E496" i="1" s="1"/>
  <c r="I494" i="1"/>
  <c r="J494" i="1" s="1"/>
  <c r="K494" i="1" s="1"/>
  <c r="I495" i="1" l="1"/>
  <c r="J495" i="1" s="1"/>
  <c r="K495" i="1" s="1"/>
  <c r="F496" i="1"/>
  <c r="H496" i="1"/>
  <c r="G496" i="1"/>
  <c r="A498" i="1"/>
  <c r="C497" i="1"/>
  <c r="E497" i="1" s="1"/>
  <c r="D497" i="1"/>
  <c r="I496" i="1" l="1"/>
  <c r="J496" i="1" s="1"/>
  <c r="K496" i="1" s="1"/>
  <c r="G497" i="1"/>
  <c r="H497" i="1"/>
  <c r="F497" i="1"/>
  <c r="A499" i="1"/>
  <c r="D498" i="1"/>
  <c r="C498" i="1"/>
  <c r="E498" i="1" s="1"/>
  <c r="A500" i="1" l="1"/>
  <c r="C499" i="1"/>
  <c r="E499" i="1" s="1"/>
  <c r="D499" i="1"/>
  <c r="F498" i="1"/>
  <c r="H498" i="1"/>
  <c r="G498" i="1"/>
  <c r="I497" i="1"/>
  <c r="J497" i="1" s="1"/>
  <c r="K497" i="1" s="1"/>
  <c r="G499" i="1" l="1"/>
  <c r="H499" i="1"/>
  <c r="F499" i="1"/>
  <c r="A501" i="1"/>
  <c r="D500" i="1"/>
  <c r="C500" i="1"/>
  <c r="E500" i="1" s="1"/>
  <c r="I498" i="1"/>
  <c r="J498" i="1" s="1"/>
  <c r="K498" i="1" s="1"/>
  <c r="I499" i="1" l="1"/>
  <c r="J499" i="1" s="1"/>
  <c r="K499" i="1" s="1"/>
  <c r="F500" i="1"/>
  <c r="H500" i="1"/>
  <c r="G500" i="1"/>
  <c r="A502" i="1"/>
  <c r="C501" i="1"/>
  <c r="E501" i="1" s="1"/>
  <c r="D501" i="1"/>
  <c r="I500" i="1" l="1"/>
  <c r="J500" i="1" s="1"/>
  <c r="K500" i="1" s="1"/>
  <c r="G501" i="1"/>
  <c r="H501" i="1"/>
  <c r="F501" i="1"/>
  <c r="A503" i="1"/>
  <c r="D502" i="1"/>
  <c r="C502" i="1"/>
  <c r="E502" i="1" s="1"/>
  <c r="A504" i="1" l="1"/>
  <c r="C503" i="1"/>
  <c r="E503" i="1" s="1"/>
  <c r="D503" i="1"/>
  <c r="F502" i="1"/>
  <c r="H502" i="1"/>
  <c r="G502" i="1"/>
  <c r="I501" i="1"/>
  <c r="J501" i="1" s="1"/>
  <c r="K501" i="1" s="1"/>
  <c r="G503" i="1" l="1"/>
  <c r="H503" i="1"/>
  <c r="F503" i="1"/>
  <c r="A505" i="1"/>
  <c r="D504" i="1"/>
  <c r="C504" i="1"/>
  <c r="E504" i="1" s="1"/>
  <c r="I502" i="1"/>
  <c r="J502" i="1" s="1"/>
  <c r="K502" i="1" s="1"/>
  <c r="I503" i="1" l="1"/>
  <c r="J503" i="1" s="1"/>
  <c r="K503" i="1" s="1"/>
  <c r="F504" i="1"/>
  <c r="H504" i="1"/>
  <c r="G504" i="1"/>
  <c r="A506" i="1"/>
  <c r="C505" i="1"/>
  <c r="E505" i="1" s="1"/>
  <c r="D505" i="1"/>
  <c r="I504" i="1" l="1"/>
  <c r="J504" i="1" s="1"/>
  <c r="K504" i="1" s="1"/>
  <c r="G505" i="1"/>
  <c r="H505" i="1"/>
  <c r="F505" i="1"/>
  <c r="A507" i="1"/>
  <c r="D506" i="1"/>
  <c r="C506" i="1"/>
  <c r="E506" i="1" s="1"/>
  <c r="A508" i="1" l="1"/>
  <c r="C507" i="1"/>
  <c r="E507" i="1" s="1"/>
  <c r="D507" i="1"/>
  <c r="F506" i="1"/>
  <c r="H506" i="1"/>
  <c r="G506" i="1"/>
  <c r="I505" i="1"/>
  <c r="J505" i="1" s="1"/>
  <c r="K505" i="1" s="1"/>
  <c r="G507" i="1" l="1"/>
  <c r="H507" i="1"/>
  <c r="F507" i="1"/>
  <c r="A509" i="1"/>
  <c r="D508" i="1"/>
  <c r="C508" i="1"/>
  <c r="E508" i="1" s="1"/>
  <c r="I506" i="1"/>
  <c r="J506" i="1" s="1"/>
  <c r="K506" i="1" s="1"/>
  <c r="I507" i="1" l="1"/>
  <c r="J507" i="1" s="1"/>
  <c r="K507" i="1" s="1"/>
  <c r="F508" i="1"/>
  <c r="H508" i="1"/>
  <c r="G508" i="1"/>
  <c r="A510" i="1"/>
  <c r="D509" i="1"/>
  <c r="C509" i="1"/>
  <c r="E509" i="1" s="1"/>
  <c r="G509" i="1" l="1"/>
  <c r="F509" i="1"/>
  <c r="H509" i="1"/>
  <c r="I508" i="1"/>
  <c r="J508" i="1" s="1"/>
  <c r="K508" i="1" s="1"/>
  <c r="A511" i="1"/>
  <c r="D510" i="1"/>
  <c r="C510" i="1"/>
  <c r="E510" i="1" s="1"/>
  <c r="A512" i="1" l="1"/>
  <c r="C511" i="1"/>
  <c r="E511" i="1" s="1"/>
  <c r="D511" i="1"/>
  <c r="G510" i="1"/>
  <c r="F510" i="1"/>
  <c r="H510" i="1"/>
  <c r="I509" i="1"/>
  <c r="J509" i="1" s="1"/>
  <c r="K509" i="1" s="1"/>
  <c r="I510" i="1" l="1"/>
  <c r="J510" i="1" s="1"/>
  <c r="K510" i="1" s="1"/>
  <c r="G511" i="1"/>
  <c r="H511" i="1"/>
  <c r="F511" i="1"/>
  <c r="C512" i="1"/>
  <c r="E512" i="1" s="1"/>
  <c r="D512" i="1"/>
  <c r="I511" i="1" l="1"/>
  <c r="J511" i="1" s="1"/>
  <c r="K511" i="1" s="1"/>
  <c r="F512" i="1"/>
  <c r="G512" i="1"/>
  <c r="H512" i="1"/>
  <c r="I512" i="1" l="1"/>
  <c r="J512" i="1" s="1"/>
  <c r="K512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6" name="A994B1" type="6" refreshedVersion="3" background="1" saveData="1">
    <textPr codePage="437" sourceFile="C:\Documents and Settings\Steve\My Documents\PhD\XPS\23_10_13\A994B.">
      <textFields>
        <textField/>
      </textFields>
    </textPr>
  </connection>
  <connection id="7" name="B014CL" type="6" refreshedVersion="3" background="1" saveData="1">
    <textPr codePage="437" sourceFile="C:\Documents and Settings\Steve\My Documents\PhD\XPS\13_12_06\B014CL.">
      <textFields>
        <textField/>
      </textFields>
    </textPr>
  </connection>
  <connection id="8" name="B014CL2" type="6" refreshedVersion="3" background="1" saveData="1">
    <textPr codePage="437" sourceFile="C:\Documents and Settings\Steve\My Documents\PhD\XPS\13_12_06\B014CL.">
      <textFields>
        <textField/>
      </textFields>
    </textPr>
  </connection>
  <connection id="9" name="B026CL1" type="6" refreshedVersion="6" background="1" saveData="1">
    <textPr codePage="850" sourceFile="I:\16_01_18 PhD current\XPS\15_09_11 Pd seeding on AI cloth\B026CL.">
      <textFields count="2">
        <textField/>
        <textField/>
      </textFields>
    </textPr>
  </connection>
  <connection id="10" name="B028CL" type="6" refreshedVersion="6" background="1" saveData="1">
    <textPr codePage="850" sourceFile="I:\16_01_18 PhD current\XPS\15_09_11 Pd seeding on AI cloth\B028CL.">
      <textFields count="2">
        <textField/>
        <textField/>
      </textFields>
    </textPr>
  </connection>
  <connection id="11" name="B169CL1" type="6" refreshedVersion="4" background="1" saveData="1">
    <textPr codePage="850" sourceFile="C:\Users\fcfl28\Documents\My Documents\PhD\XPS\15_09_11 Pd seeding on AI cloth\B169CL.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<sst xmlns="http://schemas.openxmlformats.org/spreadsheetml/2006/main" count="32" uniqueCount="27">
  <si>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</si>
  <si>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</si>
  <si>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</si>
  <si>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</si>
  <si>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</si>
  <si>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</si>
  <si>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</si>
  <si>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</si>
  <si>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</si>
  <si>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</si>
  <si>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</si>
  <si>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</si>
  <si>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</si>
  <si>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</si>
  <si>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</si>
  <si>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</si>
  <si>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</si>
  <si>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</si>
  <si>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</si>
  <si>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</si>
  <si>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</si>
  <si>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</si>
  <si>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</si>
  <si>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</si>
  <si>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Offset</t>
  </si>
  <si>
    <t>Total</t>
  </si>
  <si>
    <t xml:space="preserve">MW348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</si>
</sst>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666666666666683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212.5399137938839</c:v>
                </c:pt>
                <c:pt idx="1">
                  <c:v>212.48991379388394</c:v>
                </c:pt>
                <c:pt idx="2">
                  <c:v>212.43991379388399</c:v>
                </c:pt>
                <c:pt idx="3">
                  <c:v>212.38991379388403</c:v>
                </c:pt>
                <c:pt idx="4">
                  <c:v>212.33991379388408</c:v>
                </c:pt>
                <c:pt idx="5">
                  <c:v>212.28991379388412</c:v>
                </c:pt>
                <c:pt idx="6">
                  <c:v>212.23991379388417</c:v>
                </c:pt>
                <c:pt idx="7">
                  <c:v>212.18991379388422</c:v>
                </c:pt>
                <c:pt idx="8">
                  <c:v>212.13991379388426</c:v>
                </c:pt>
                <c:pt idx="9">
                  <c:v>212.08991379388431</c:v>
                </c:pt>
                <c:pt idx="10">
                  <c:v>212.03991379388435</c:v>
                </c:pt>
                <c:pt idx="11">
                  <c:v>211.9899137938844</c:v>
                </c:pt>
                <c:pt idx="12">
                  <c:v>211.93991379388444</c:v>
                </c:pt>
                <c:pt idx="13">
                  <c:v>211.88991379388449</c:v>
                </c:pt>
                <c:pt idx="14">
                  <c:v>211.83991379388453</c:v>
                </c:pt>
                <c:pt idx="15">
                  <c:v>211.78991379388458</c:v>
                </c:pt>
                <c:pt idx="16">
                  <c:v>211.73991379388463</c:v>
                </c:pt>
                <c:pt idx="17">
                  <c:v>211.68991379388467</c:v>
                </c:pt>
                <c:pt idx="18">
                  <c:v>211.63991379388472</c:v>
                </c:pt>
                <c:pt idx="19">
                  <c:v>211.58991379388476</c:v>
                </c:pt>
                <c:pt idx="20">
                  <c:v>211.53991379388481</c:v>
                </c:pt>
                <c:pt idx="21">
                  <c:v>211.48991379388485</c:v>
                </c:pt>
                <c:pt idx="22">
                  <c:v>211.4399137938849</c:v>
                </c:pt>
                <c:pt idx="23">
                  <c:v>211.38991379388494</c:v>
                </c:pt>
                <c:pt idx="24">
                  <c:v>211.33991379388499</c:v>
                </c:pt>
                <c:pt idx="25">
                  <c:v>211.28991379388503</c:v>
                </c:pt>
                <c:pt idx="26">
                  <c:v>211.23991379388508</c:v>
                </c:pt>
                <c:pt idx="27">
                  <c:v>211.18991379388513</c:v>
                </c:pt>
                <c:pt idx="28">
                  <c:v>211.13991379388517</c:v>
                </c:pt>
                <c:pt idx="29">
                  <c:v>211.08991379388522</c:v>
                </c:pt>
                <c:pt idx="30">
                  <c:v>211.03991379388526</c:v>
                </c:pt>
                <c:pt idx="31">
                  <c:v>210.98991379388531</c:v>
                </c:pt>
                <c:pt idx="32">
                  <c:v>210.93991379388535</c:v>
                </c:pt>
                <c:pt idx="33">
                  <c:v>210.8899137938854</c:v>
                </c:pt>
                <c:pt idx="34">
                  <c:v>210.83991379388544</c:v>
                </c:pt>
                <c:pt idx="35">
                  <c:v>210.78991379388549</c:v>
                </c:pt>
                <c:pt idx="36">
                  <c:v>210.73991379388553</c:v>
                </c:pt>
                <c:pt idx="37">
                  <c:v>210.68991379388558</c:v>
                </c:pt>
                <c:pt idx="38">
                  <c:v>210.63991379388563</c:v>
                </c:pt>
                <c:pt idx="39">
                  <c:v>210.58991379388567</c:v>
                </c:pt>
                <c:pt idx="40">
                  <c:v>210.53991379388572</c:v>
                </c:pt>
                <c:pt idx="41">
                  <c:v>210.48991379388576</c:v>
                </c:pt>
                <c:pt idx="42">
                  <c:v>210.43991379388581</c:v>
                </c:pt>
                <c:pt idx="43">
                  <c:v>210.38991379388585</c:v>
                </c:pt>
                <c:pt idx="44">
                  <c:v>210.3399137938859</c:v>
                </c:pt>
                <c:pt idx="45">
                  <c:v>210.28991379388594</c:v>
                </c:pt>
                <c:pt idx="46">
                  <c:v>210.23991379388599</c:v>
                </c:pt>
                <c:pt idx="47">
                  <c:v>210.18991379388603</c:v>
                </c:pt>
                <c:pt idx="48">
                  <c:v>210.13991379388608</c:v>
                </c:pt>
                <c:pt idx="49">
                  <c:v>210.08991379388613</c:v>
                </c:pt>
                <c:pt idx="50">
                  <c:v>210.03991379388617</c:v>
                </c:pt>
                <c:pt idx="51">
                  <c:v>209.98991379388622</c:v>
                </c:pt>
                <c:pt idx="52">
                  <c:v>209.93991379388626</c:v>
                </c:pt>
                <c:pt idx="53">
                  <c:v>209.88991379388631</c:v>
                </c:pt>
                <c:pt idx="54">
                  <c:v>209.83991379388635</c:v>
                </c:pt>
                <c:pt idx="55">
                  <c:v>209.7899137938864</c:v>
                </c:pt>
                <c:pt idx="56">
                  <c:v>209.73991379388644</c:v>
                </c:pt>
                <c:pt idx="57">
                  <c:v>209.68991379388649</c:v>
                </c:pt>
                <c:pt idx="58">
                  <c:v>209.63991379388654</c:v>
                </c:pt>
                <c:pt idx="59">
                  <c:v>209.58991379388658</c:v>
                </c:pt>
                <c:pt idx="60">
                  <c:v>209.53991379388663</c:v>
                </c:pt>
                <c:pt idx="61">
                  <c:v>209.48991379388667</c:v>
                </c:pt>
                <c:pt idx="62">
                  <c:v>209.43991379388672</c:v>
                </c:pt>
                <c:pt idx="63">
                  <c:v>209.38991379388676</c:v>
                </c:pt>
                <c:pt idx="64">
                  <c:v>209.33991379388681</c:v>
                </c:pt>
                <c:pt idx="65">
                  <c:v>209.28991379388685</c:v>
                </c:pt>
                <c:pt idx="66">
                  <c:v>209.2399137938869</c:v>
                </c:pt>
                <c:pt idx="67">
                  <c:v>209.18991379388694</c:v>
                </c:pt>
                <c:pt idx="68">
                  <c:v>209.13991379388699</c:v>
                </c:pt>
                <c:pt idx="69">
                  <c:v>209.08991379388704</c:v>
                </c:pt>
                <c:pt idx="70">
                  <c:v>209.03991379388708</c:v>
                </c:pt>
                <c:pt idx="71">
                  <c:v>208.98991379388713</c:v>
                </c:pt>
                <c:pt idx="72">
                  <c:v>208.93991379388717</c:v>
                </c:pt>
                <c:pt idx="73">
                  <c:v>208.88991379388722</c:v>
                </c:pt>
                <c:pt idx="74">
                  <c:v>208.83991379388726</c:v>
                </c:pt>
                <c:pt idx="75">
                  <c:v>208.78991379388731</c:v>
                </c:pt>
                <c:pt idx="76">
                  <c:v>208.73991379388735</c:v>
                </c:pt>
                <c:pt idx="77">
                  <c:v>208.6899137938874</c:v>
                </c:pt>
                <c:pt idx="78">
                  <c:v>208.63991379388744</c:v>
                </c:pt>
                <c:pt idx="79">
                  <c:v>208.58991379388749</c:v>
                </c:pt>
                <c:pt idx="80">
                  <c:v>208.53991379388754</c:v>
                </c:pt>
                <c:pt idx="81">
                  <c:v>208.48991379388758</c:v>
                </c:pt>
                <c:pt idx="82">
                  <c:v>208.43991379388763</c:v>
                </c:pt>
                <c:pt idx="83">
                  <c:v>208.38991379388767</c:v>
                </c:pt>
                <c:pt idx="84">
                  <c:v>208.33991379388772</c:v>
                </c:pt>
                <c:pt idx="85">
                  <c:v>208.28991379388776</c:v>
                </c:pt>
                <c:pt idx="86">
                  <c:v>208.23991379388781</c:v>
                </c:pt>
                <c:pt idx="87">
                  <c:v>208.18991379388785</c:v>
                </c:pt>
                <c:pt idx="88">
                  <c:v>208.1399137938879</c:v>
                </c:pt>
                <c:pt idx="89">
                  <c:v>208.08991379388794</c:v>
                </c:pt>
                <c:pt idx="90">
                  <c:v>208.03991379388799</c:v>
                </c:pt>
                <c:pt idx="91">
                  <c:v>207.98991379388804</c:v>
                </c:pt>
                <c:pt idx="92">
                  <c:v>207.93991379388808</c:v>
                </c:pt>
                <c:pt idx="93">
                  <c:v>207.88991379388813</c:v>
                </c:pt>
                <c:pt idx="94">
                  <c:v>207.83991379388817</c:v>
                </c:pt>
                <c:pt idx="95">
                  <c:v>207.78991379388822</c:v>
                </c:pt>
                <c:pt idx="96">
                  <c:v>207.73991379388826</c:v>
                </c:pt>
                <c:pt idx="97">
                  <c:v>207.68991379388831</c:v>
                </c:pt>
                <c:pt idx="98">
                  <c:v>207.63991379388835</c:v>
                </c:pt>
                <c:pt idx="99">
                  <c:v>207.5899137938884</c:v>
                </c:pt>
                <c:pt idx="100">
                  <c:v>207.53991379388845</c:v>
                </c:pt>
                <c:pt idx="101">
                  <c:v>207.48991379388849</c:v>
                </c:pt>
                <c:pt idx="102">
                  <c:v>207.43991379388854</c:v>
                </c:pt>
                <c:pt idx="103">
                  <c:v>207.38991379388858</c:v>
                </c:pt>
                <c:pt idx="104">
                  <c:v>207.33991379388863</c:v>
                </c:pt>
                <c:pt idx="105">
                  <c:v>207.28991379388867</c:v>
                </c:pt>
                <c:pt idx="106">
                  <c:v>207.23991379388872</c:v>
                </c:pt>
                <c:pt idx="107">
                  <c:v>207.18991379388876</c:v>
                </c:pt>
                <c:pt idx="108">
                  <c:v>207.13991379388881</c:v>
                </c:pt>
                <c:pt idx="109">
                  <c:v>207.08991379388885</c:v>
                </c:pt>
                <c:pt idx="110">
                  <c:v>207.0399137938889</c:v>
                </c:pt>
                <c:pt idx="111">
                  <c:v>206.98991379388895</c:v>
                </c:pt>
                <c:pt idx="112">
                  <c:v>206.93991379388899</c:v>
                </c:pt>
                <c:pt idx="113">
                  <c:v>206.88991379388904</c:v>
                </c:pt>
                <c:pt idx="114">
                  <c:v>206.83991379388908</c:v>
                </c:pt>
                <c:pt idx="115">
                  <c:v>206.78991379388913</c:v>
                </c:pt>
                <c:pt idx="116">
                  <c:v>206.73991379388917</c:v>
                </c:pt>
                <c:pt idx="117">
                  <c:v>206.68991379388922</c:v>
                </c:pt>
                <c:pt idx="118">
                  <c:v>206.63991379388926</c:v>
                </c:pt>
                <c:pt idx="119">
                  <c:v>206.58991379388931</c:v>
                </c:pt>
                <c:pt idx="120">
                  <c:v>206.53991379388935</c:v>
                </c:pt>
                <c:pt idx="121">
                  <c:v>206.4899137938894</c:v>
                </c:pt>
                <c:pt idx="122">
                  <c:v>206.43991379388945</c:v>
                </c:pt>
                <c:pt idx="123">
                  <c:v>206.38991379388949</c:v>
                </c:pt>
                <c:pt idx="124">
                  <c:v>206.33991379388954</c:v>
                </c:pt>
                <c:pt idx="125">
                  <c:v>206.28991379388958</c:v>
                </c:pt>
                <c:pt idx="126">
                  <c:v>206.23991379388963</c:v>
                </c:pt>
                <c:pt idx="127">
                  <c:v>206.18991379388967</c:v>
                </c:pt>
                <c:pt idx="128">
                  <c:v>206.13991379388972</c:v>
                </c:pt>
                <c:pt idx="129">
                  <c:v>206.08991379388976</c:v>
                </c:pt>
                <c:pt idx="130">
                  <c:v>206.03991379388981</c:v>
                </c:pt>
                <c:pt idx="131">
                  <c:v>205.98991379388985</c:v>
                </c:pt>
                <c:pt idx="132">
                  <c:v>205.9399137938899</c:v>
                </c:pt>
                <c:pt idx="133">
                  <c:v>205.88991379388995</c:v>
                </c:pt>
                <c:pt idx="134">
                  <c:v>205.83991379388999</c:v>
                </c:pt>
                <c:pt idx="135">
                  <c:v>205.78991379389004</c:v>
                </c:pt>
                <c:pt idx="136">
                  <c:v>205.73991379389008</c:v>
                </c:pt>
                <c:pt idx="137">
                  <c:v>205.68991379389013</c:v>
                </c:pt>
                <c:pt idx="138">
                  <c:v>205.63991379389017</c:v>
                </c:pt>
                <c:pt idx="139">
                  <c:v>205.58991379389022</c:v>
                </c:pt>
                <c:pt idx="140">
                  <c:v>205.53991379389026</c:v>
                </c:pt>
                <c:pt idx="141">
                  <c:v>205.48991379389031</c:v>
                </c:pt>
                <c:pt idx="142">
                  <c:v>205.43991379389036</c:v>
                </c:pt>
                <c:pt idx="143">
                  <c:v>205.3899137938904</c:v>
                </c:pt>
                <c:pt idx="144">
                  <c:v>205.33991379389045</c:v>
                </c:pt>
                <c:pt idx="145">
                  <c:v>205.28991379389049</c:v>
                </c:pt>
                <c:pt idx="146">
                  <c:v>205.23991379389054</c:v>
                </c:pt>
                <c:pt idx="147">
                  <c:v>205.18991379389058</c:v>
                </c:pt>
                <c:pt idx="148">
                  <c:v>205.13991379389063</c:v>
                </c:pt>
                <c:pt idx="149">
                  <c:v>205.08991379389067</c:v>
                </c:pt>
                <c:pt idx="150">
                  <c:v>205.03991379389072</c:v>
                </c:pt>
                <c:pt idx="151">
                  <c:v>204.98991379389076</c:v>
                </c:pt>
                <c:pt idx="152">
                  <c:v>204.93991379389081</c:v>
                </c:pt>
                <c:pt idx="153">
                  <c:v>204.88991379389086</c:v>
                </c:pt>
                <c:pt idx="154">
                  <c:v>204.8399137938909</c:v>
                </c:pt>
                <c:pt idx="155">
                  <c:v>204.78991379389095</c:v>
                </c:pt>
                <c:pt idx="156">
                  <c:v>204.73991379389099</c:v>
                </c:pt>
                <c:pt idx="157">
                  <c:v>204.68991379389104</c:v>
                </c:pt>
                <c:pt idx="158">
                  <c:v>204.63991379389108</c:v>
                </c:pt>
                <c:pt idx="159">
                  <c:v>204.58991379389113</c:v>
                </c:pt>
                <c:pt idx="160">
                  <c:v>204.53991379389117</c:v>
                </c:pt>
                <c:pt idx="161">
                  <c:v>204.48991379389122</c:v>
                </c:pt>
                <c:pt idx="162">
                  <c:v>204.43991379389126</c:v>
                </c:pt>
                <c:pt idx="163">
                  <c:v>204.38991379389131</c:v>
                </c:pt>
                <c:pt idx="164">
                  <c:v>204.33991379389136</c:v>
                </c:pt>
                <c:pt idx="165">
                  <c:v>204.2899137938914</c:v>
                </c:pt>
                <c:pt idx="166">
                  <c:v>204.23991379389145</c:v>
                </c:pt>
                <c:pt idx="167">
                  <c:v>204.18991379389149</c:v>
                </c:pt>
                <c:pt idx="168">
                  <c:v>204.13991379389154</c:v>
                </c:pt>
                <c:pt idx="169">
                  <c:v>204.08991379389158</c:v>
                </c:pt>
                <c:pt idx="170">
                  <c:v>204.03991379389163</c:v>
                </c:pt>
                <c:pt idx="171">
                  <c:v>203.98991379389167</c:v>
                </c:pt>
                <c:pt idx="172">
                  <c:v>203.93991379389172</c:v>
                </c:pt>
                <c:pt idx="173">
                  <c:v>203.88991379389176</c:v>
                </c:pt>
                <c:pt idx="174">
                  <c:v>203.83991379389181</c:v>
                </c:pt>
                <c:pt idx="175">
                  <c:v>203.78991379389186</c:v>
                </c:pt>
                <c:pt idx="176">
                  <c:v>203.7399137938919</c:v>
                </c:pt>
                <c:pt idx="177">
                  <c:v>203.68991379389195</c:v>
                </c:pt>
                <c:pt idx="178">
                  <c:v>203.63991379389199</c:v>
                </c:pt>
                <c:pt idx="179">
                  <c:v>203.58991379389204</c:v>
                </c:pt>
                <c:pt idx="180">
                  <c:v>203.53991379389208</c:v>
                </c:pt>
                <c:pt idx="181">
                  <c:v>203.48991379389213</c:v>
                </c:pt>
                <c:pt idx="182">
                  <c:v>203.43991379389217</c:v>
                </c:pt>
                <c:pt idx="183">
                  <c:v>203.38991379389222</c:v>
                </c:pt>
                <c:pt idx="184">
                  <c:v>203.33991379389226</c:v>
                </c:pt>
                <c:pt idx="185">
                  <c:v>203.28991379389231</c:v>
                </c:pt>
                <c:pt idx="186">
                  <c:v>203.23991379389236</c:v>
                </c:pt>
                <c:pt idx="187">
                  <c:v>203.1899137938924</c:v>
                </c:pt>
                <c:pt idx="188">
                  <c:v>203.13991379389245</c:v>
                </c:pt>
                <c:pt idx="189">
                  <c:v>203.08991379389249</c:v>
                </c:pt>
                <c:pt idx="190">
                  <c:v>203.03991379389254</c:v>
                </c:pt>
                <c:pt idx="191">
                  <c:v>202.98991379389258</c:v>
                </c:pt>
                <c:pt idx="192">
                  <c:v>202.93991379389263</c:v>
                </c:pt>
                <c:pt idx="193">
                  <c:v>202.88991379389267</c:v>
                </c:pt>
                <c:pt idx="194">
                  <c:v>202.83991379389272</c:v>
                </c:pt>
                <c:pt idx="195">
                  <c:v>202.78991379389277</c:v>
                </c:pt>
                <c:pt idx="196">
                  <c:v>202.73991379389281</c:v>
                </c:pt>
                <c:pt idx="197">
                  <c:v>202.68991379389286</c:v>
                </c:pt>
                <c:pt idx="198">
                  <c:v>202.6399137938929</c:v>
                </c:pt>
                <c:pt idx="199">
                  <c:v>202.58991379389295</c:v>
                </c:pt>
                <c:pt idx="200">
                  <c:v>202.53991379389299</c:v>
                </c:pt>
                <c:pt idx="201">
                  <c:v>202.48991379389304</c:v>
                </c:pt>
                <c:pt idx="202">
                  <c:v>202.43991379389308</c:v>
                </c:pt>
                <c:pt idx="203">
                  <c:v>202.38991379389313</c:v>
                </c:pt>
                <c:pt idx="204">
                  <c:v>202.33991379389317</c:v>
                </c:pt>
                <c:pt idx="205">
                  <c:v>202.28991379389322</c:v>
                </c:pt>
                <c:pt idx="206">
                  <c:v>202.23991379389327</c:v>
                </c:pt>
                <c:pt idx="207">
                  <c:v>202.18991379389331</c:v>
                </c:pt>
                <c:pt idx="208">
                  <c:v>202.13991379389336</c:v>
                </c:pt>
                <c:pt idx="209">
                  <c:v>202.0899137938934</c:v>
                </c:pt>
                <c:pt idx="210">
                  <c:v>202.03991379389345</c:v>
                </c:pt>
                <c:pt idx="211">
                  <c:v>201.98991379389349</c:v>
                </c:pt>
                <c:pt idx="212">
                  <c:v>201.93991379389354</c:v>
                </c:pt>
                <c:pt idx="213">
                  <c:v>201.88991379389358</c:v>
                </c:pt>
                <c:pt idx="214">
                  <c:v>201.83991379389363</c:v>
                </c:pt>
                <c:pt idx="215">
                  <c:v>201.78991379389367</c:v>
                </c:pt>
                <c:pt idx="216">
                  <c:v>201.73991379389372</c:v>
                </c:pt>
                <c:pt idx="217">
                  <c:v>201.68991379389377</c:v>
                </c:pt>
                <c:pt idx="218">
                  <c:v>201.63991379389381</c:v>
                </c:pt>
                <c:pt idx="219">
                  <c:v>201.58991379389386</c:v>
                </c:pt>
                <c:pt idx="220">
                  <c:v>201.5399137938939</c:v>
                </c:pt>
                <c:pt idx="221">
                  <c:v>201.48991379389395</c:v>
                </c:pt>
                <c:pt idx="222">
                  <c:v>201.43991379389399</c:v>
                </c:pt>
                <c:pt idx="223">
                  <c:v>201.38991379389404</c:v>
                </c:pt>
                <c:pt idx="224">
                  <c:v>201.33991379389408</c:v>
                </c:pt>
                <c:pt idx="225">
                  <c:v>201.28991379389413</c:v>
                </c:pt>
                <c:pt idx="226">
                  <c:v>201.23991379389417</c:v>
                </c:pt>
                <c:pt idx="227">
                  <c:v>201.18991379389422</c:v>
                </c:pt>
                <c:pt idx="228">
                  <c:v>201.13991379389427</c:v>
                </c:pt>
                <c:pt idx="229">
                  <c:v>201.08991379389431</c:v>
                </c:pt>
                <c:pt idx="230">
                  <c:v>201.03991379389436</c:v>
                </c:pt>
                <c:pt idx="231">
                  <c:v>200.9899137938944</c:v>
                </c:pt>
                <c:pt idx="232">
                  <c:v>200.93991379389445</c:v>
                </c:pt>
                <c:pt idx="233">
                  <c:v>200.88991379389449</c:v>
                </c:pt>
                <c:pt idx="234">
                  <c:v>200.83991379389454</c:v>
                </c:pt>
                <c:pt idx="235">
                  <c:v>200.78991379389458</c:v>
                </c:pt>
                <c:pt idx="236">
                  <c:v>200.73991379389463</c:v>
                </c:pt>
                <c:pt idx="237">
                  <c:v>200.68991379389468</c:v>
                </c:pt>
                <c:pt idx="238">
                  <c:v>200.63991379389472</c:v>
                </c:pt>
                <c:pt idx="239">
                  <c:v>200.58991379389477</c:v>
                </c:pt>
                <c:pt idx="240">
                  <c:v>200.53991379389481</c:v>
                </c:pt>
                <c:pt idx="241">
                  <c:v>200.48991379389486</c:v>
                </c:pt>
                <c:pt idx="242">
                  <c:v>200.4399137938949</c:v>
                </c:pt>
                <c:pt idx="243">
                  <c:v>200.38991379389495</c:v>
                </c:pt>
                <c:pt idx="244">
                  <c:v>200.33991379389499</c:v>
                </c:pt>
                <c:pt idx="245">
                  <c:v>200.28991379389504</c:v>
                </c:pt>
                <c:pt idx="246">
                  <c:v>200.23991379389508</c:v>
                </c:pt>
                <c:pt idx="247">
                  <c:v>200.18991379389513</c:v>
                </c:pt>
                <c:pt idx="248">
                  <c:v>200.13991379389518</c:v>
                </c:pt>
                <c:pt idx="249">
                  <c:v>200.08991379389522</c:v>
                </c:pt>
                <c:pt idx="250">
                  <c:v>200.03991379389527</c:v>
                </c:pt>
                <c:pt idx="251">
                  <c:v>199.98991379389531</c:v>
                </c:pt>
                <c:pt idx="252">
                  <c:v>199.93991379389536</c:v>
                </c:pt>
                <c:pt idx="253">
                  <c:v>199.8899137938954</c:v>
                </c:pt>
                <c:pt idx="254">
                  <c:v>199.83991379389545</c:v>
                </c:pt>
                <c:pt idx="255">
                  <c:v>199.78991379389549</c:v>
                </c:pt>
                <c:pt idx="256">
                  <c:v>199.73991379389554</c:v>
                </c:pt>
                <c:pt idx="257">
                  <c:v>199.68991379389558</c:v>
                </c:pt>
                <c:pt idx="258">
                  <c:v>199.63991379389563</c:v>
                </c:pt>
                <c:pt idx="259">
                  <c:v>199.58991379389568</c:v>
                </c:pt>
                <c:pt idx="260">
                  <c:v>199.53991379389572</c:v>
                </c:pt>
                <c:pt idx="261">
                  <c:v>199.48991379389577</c:v>
                </c:pt>
                <c:pt idx="262">
                  <c:v>199.43991379389581</c:v>
                </c:pt>
                <c:pt idx="263">
                  <c:v>199.38991379389586</c:v>
                </c:pt>
                <c:pt idx="264">
                  <c:v>199.3399137938959</c:v>
                </c:pt>
                <c:pt idx="265">
                  <c:v>199.28991379389595</c:v>
                </c:pt>
                <c:pt idx="266">
                  <c:v>199.23991379389599</c:v>
                </c:pt>
                <c:pt idx="267">
                  <c:v>199.18991379389604</c:v>
                </c:pt>
                <c:pt idx="268">
                  <c:v>199.13991379389608</c:v>
                </c:pt>
                <c:pt idx="269">
                  <c:v>199.08991379389613</c:v>
                </c:pt>
                <c:pt idx="270">
                  <c:v>199.03991379389618</c:v>
                </c:pt>
                <c:pt idx="271">
                  <c:v>198.98991379389622</c:v>
                </c:pt>
                <c:pt idx="272">
                  <c:v>198.93991379389627</c:v>
                </c:pt>
                <c:pt idx="273">
                  <c:v>198.88991379389631</c:v>
                </c:pt>
                <c:pt idx="274">
                  <c:v>198.83991379389636</c:v>
                </c:pt>
                <c:pt idx="275">
                  <c:v>198.7899137938964</c:v>
                </c:pt>
                <c:pt idx="276">
                  <c:v>198.73991379389645</c:v>
                </c:pt>
                <c:pt idx="277">
                  <c:v>198.68991379389649</c:v>
                </c:pt>
                <c:pt idx="278">
                  <c:v>198.63991379389654</c:v>
                </c:pt>
                <c:pt idx="279">
                  <c:v>198.58991379389659</c:v>
                </c:pt>
                <c:pt idx="280">
                  <c:v>198.53991379389663</c:v>
                </c:pt>
                <c:pt idx="281">
                  <c:v>198.48991379389668</c:v>
                </c:pt>
                <c:pt idx="282">
                  <c:v>198.43991379389672</c:v>
                </c:pt>
                <c:pt idx="283">
                  <c:v>198.38991379389677</c:v>
                </c:pt>
                <c:pt idx="284">
                  <c:v>198.33991379389681</c:v>
                </c:pt>
                <c:pt idx="285">
                  <c:v>198.28991379389686</c:v>
                </c:pt>
                <c:pt idx="286">
                  <c:v>198.2399137938969</c:v>
                </c:pt>
                <c:pt idx="287">
                  <c:v>198.18991379389695</c:v>
                </c:pt>
                <c:pt idx="288">
                  <c:v>198.13991379389699</c:v>
                </c:pt>
                <c:pt idx="289">
                  <c:v>198.08991379389704</c:v>
                </c:pt>
                <c:pt idx="290">
                  <c:v>198.03991379389709</c:v>
                </c:pt>
                <c:pt idx="291">
                  <c:v>197.98991379389713</c:v>
                </c:pt>
                <c:pt idx="292">
                  <c:v>197.93991379389718</c:v>
                </c:pt>
                <c:pt idx="293">
                  <c:v>197.88991379389722</c:v>
                </c:pt>
                <c:pt idx="294">
                  <c:v>197.83991379389727</c:v>
                </c:pt>
                <c:pt idx="295">
                  <c:v>197.78991379389731</c:v>
                </c:pt>
                <c:pt idx="296">
                  <c:v>197.73991379389736</c:v>
                </c:pt>
                <c:pt idx="297">
                  <c:v>197.6899137938974</c:v>
                </c:pt>
                <c:pt idx="298">
                  <c:v>197.63991379389745</c:v>
                </c:pt>
                <c:pt idx="299">
                  <c:v>197.58991379389749</c:v>
                </c:pt>
                <c:pt idx="300">
                  <c:v>197.53991379389754</c:v>
                </c:pt>
                <c:pt idx="301">
                  <c:v>197.48991379389759</c:v>
                </c:pt>
                <c:pt idx="302">
                  <c:v>197.43991379389763</c:v>
                </c:pt>
                <c:pt idx="303">
                  <c:v>197.38991379389768</c:v>
                </c:pt>
                <c:pt idx="304">
                  <c:v>197.33991379389772</c:v>
                </c:pt>
                <c:pt idx="305">
                  <c:v>197.28991379389777</c:v>
                </c:pt>
                <c:pt idx="306">
                  <c:v>197.23991379389781</c:v>
                </c:pt>
                <c:pt idx="307">
                  <c:v>197.18991379389786</c:v>
                </c:pt>
                <c:pt idx="308">
                  <c:v>197.1399137938979</c:v>
                </c:pt>
                <c:pt idx="309">
                  <c:v>197.08991379389795</c:v>
                </c:pt>
                <c:pt idx="310">
                  <c:v>197.03991379389799</c:v>
                </c:pt>
                <c:pt idx="311">
                  <c:v>196.98991379389804</c:v>
                </c:pt>
                <c:pt idx="312">
                  <c:v>196.93991379389809</c:v>
                </c:pt>
                <c:pt idx="313">
                  <c:v>196.88991379389813</c:v>
                </c:pt>
                <c:pt idx="314">
                  <c:v>196.83991379389818</c:v>
                </c:pt>
                <c:pt idx="315">
                  <c:v>196.78991379389822</c:v>
                </c:pt>
                <c:pt idx="316">
                  <c:v>196.73991379389827</c:v>
                </c:pt>
                <c:pt idx="317">
                  <c:v>196.68991379389831</c:v>
                </c:pt>
                <c:pt idx="318">
                  <c:v>196.63991379389836</c:v>
                </c:pt>
                <c:pt idx="319">
                  <c:v>196.5899137938984</c:v>
                </c:pt>
                <c:pt idx="320">
                  <c:v>196.53991379389845</c:v>
                </c:pt>
                <c:pt idx="321">
                  <c:v>196.48991379389849</c:v>
                </c:pt>
                <c:pt idx="322">
                  <c:v>196.43991379389854</c:v>
                </c:pt>
                <c:pt idx="323">
                  <c:v>196.38991379389859</c:v>
                </c:pt>
                <c:pt idx="324">
                  <c:v>196.33991379389863</c:v>
                </c:pt>
                <c:pt idx="325">
                  <c:v>196.28991379389868</c:v>
                </c:pt>
                <c:pt idx="326">
                  <c:v>196.23991379389872</c:v>
                </c:pt>
                <c:pt idx="327">
                  <c:v>196.18991379389877</c:v>
                </c:pt>
                <c:pt idx="328">
                  <c:v>196.13991379389881</c:v>
                </c:pt>
                <c:pt idx="329">
                  <c:v>196.08991379389886</c:v>
                </c:pt>
                <c:pt idx="330">
                  <c:v>196.0399137938989</c:v>
                </c:pt>
                <c:pt idx="331">
                  <c:v>195.98991379389895</c:v>
                </c:pt>
                <c:pt idx="332">
                  <c:v>195.939913793899</c:v>
                </c:pt>
                <c:pt idx="333">
                  <c:v>195.88991379389904</c:v>
                </c:pt>
                <c:pt idx="334">
                  <c:v>195.83991379389909</c:v>
                </c:pt>
                <c:pt idx="335">
                  <c:v>195.78991379389913</c:v>
                </c:pt>
                <c:pt idx="336">
                  <c:v>195.73991379389918</c:v>
                </c:pt>
                <c:pt idx="337">
                  <c:v>195.68991379389922</c:v>
                </c:pt>
                <c:pt idx="338">
                  <c:v>195.63991379389927</c:v>
                </c:pt>
                <c:pt idx="339">
                  <c:v>195.58991379389931</c:v>
                </c:pt>
                <c:pt idx="340">
                  <c:v>195.53991379389936</c:v>
                </c:pt>
                <c:pt idx="341">
                  <c:v>195.4899137938994</c:v>
                </c:pt>
                <c:pt idx="342">
                  <c:v>195.43991379389945</c:v>
                </c:pt>
                <c:pt idx="343">
                  <c:v>195.3899137938995</c:v>
                </c:pt>
                <c:pt idx="344">
                  <c:v>195.33991379389954</c:v>
                </c:pt>
                <c:pt idx="345">
                  <c:v>195.28991379389959</c:v>
                </c:pt>
                <c:pt idx="346">
                  <c:v>195.23991379389963</c:v>
                </c:pt>
                <c:pt idx="347">
                  <c:v>195.18991379389968</c:v>
                </c:pt>
                <c:pt idx="348">
                  <c:v>195.13991379389972</c:v>
                </c:pt>
                <c:pt idx="349">
                  <c:v>195.08991379389977</c:v>
                </c:pt>
                <c:pt idx="350">
                  <c:v>195.03991379389981</c:v>
                </c:pt>
                <c:pt idx="351">
                  <c:v>194.98991379389986</c:v>
                </c:pt>
                <c:pt idx="352">
                  <c:v>194.9399137938999</c:v>
                </c:pt>
                <c:pt idx="353">
                  <c:v>194.88991379389995</c:v>
                </c:pt>
                <c:pt idx="354">
                  <c:v>194.8399137939</c:v>
                </c:pt>
                <c:pt idx="355">
                  <c:v>194.78991379390004</c:v>
                </c:pt>
                <c:pt idx="356">
                  <c:v>194.73991379390009</c:v>
                </c:pt>
                <c:pt idx="357">
                  <c:v>194.68991379390013</c:v>
                </c:pt>
                <c:pt idx="358">
                  <c:v>194.63991379390018</c:v>
                </c:pt>
                <c:pt idx="359">
                  <c:v>194.58991379390022</c:v>
                </c:pt>
                <c:pt idx="360">
                  <c:v>194.53991379390027</c:v>
                </c:pt>
                <c:pt idx="361">
                  <c:v>194.48991379390031</c:v>
                </c:pt>
                <c:pt idx="362">
                  <c:v>194.43991379390036</c:v>
                </c:pt>
                <c:pt idx="363">
                  <c:v>194.3899137939004</c:v>
                </c:pt>
                <c:pt idx="364">
                  <c:v>194.33991379390045</c:v>
                </c:pt>
                <c:pt idx="365">
                  <c:v>194.2899137939005</c:v>
                </c:pt>
                <c:pt idx="366">
                  <c:v>194.23991379390054</c:v>
                </c:pt>
                <c:pt idx="367">
                  <c:v>194.18991379390059</c:v>
                </c:pt>
                <c:pt idx="368">
                  <c:v>194.13991379390063</c:v>
                </c:pt>
                <c:pt idx="369">
                  <c:v>194.08991379390068</c:v>
                </c:pt>
                <c:pt idx="370">
                  <c:v>194.03991379390072</c:v>
                </c:pt>
                <c:pt idx="371">
                  <c:v>193.98991379390077</c:v>
                </c:pt>
                <c:pt idx="372">
                  <c:v>193.93991379390081</c:v>
                </c:pt>
                <c:pt idx="373">
                  <c:v>193.88991379390086</c:v>
                </c:pt>
                <c:pt idx="374">
                  <c:v>193.83991379390091</c:v>
                </c:pt>
                <c:pt idx="375">
                  <c:v>193.78991379390095</c:v>
                </c:pt>
                <c:pt idx="376">
                  <c:v>193.739913793901</c:v>
                </c:pt>
                <c:pt idx="377">
                  <c:v>193.68991379390104</c:v>
                </c:pt>
                <c:pt idx="378">
                  <c:v>193.63991379390109</c:v>
                </c:pt>
                <c:pt idx="379">
                  <c:v>193.58991379390113</c:v>
                </c:pt>
                <c:pt idx="380">
                  <c:v>193.53991379390118</c:v>
                </c:pt>
                <c:pt idx="381">
                  <c:v>193.48991379390122</c:v>
                </c:pt>
                <c:pt idx="382">
                  <c:v>193.43991379390127</c:v>
                </c:pt>
                <c:pt idx="383">
                  <c:v>193.38991379390131</c:v>
                </c:pt>
                <c:pt idx="384">
                  <c:v>193.33991379390136</c:v>
                </c:pt>
                <c:pt idx="385">
                  <c:v>193.28991379390141</c:v>
                </c:pt>
                <c:pt idx="386">
                  <c:v>193.23991379390145</c:v>
                </c:pt>
                <c:pt idx="387">
                  <c:v>193.1899137939015</c:v>
                </c:pt>
                <c:pt idx="388">
                  <c:v>193.13991379390154</c:v>
                </c:pt>
                <c:pt idx="389">
                  <c:v>193.08991379390159</c:v>
                </c:pt>
                <c:pt idx="390">
                  <c:v>193.03991379390163</c:v>
                </c:pt>
                <c:pt idx="391">
                  <c:v>192.98991379390168</c:v>
                </c:pt>
                <c:pt idx="392">
                  <c:v>192.93991379390172</c:v>
                </c:pt>
                <c:pt idx="393">
                  <c:v>192.88991379390177</c:v>
                </c:pt>
                <c:pt idx="394">
                  <c:v>192.83991379390181</c:v>
                </c:pt>
                <c:pt idx="395">
                  <c:v>192.78991379390186</c:v>
                </c:pt>
                <c:pt idx="396">
                  <c:v>192.73991379390191</c:v>
                </c:pt>
                <c:pt idx="397">
                  <c:v>192.68991379390195</c:v>
                </c:pt>
                <c:pt idx="398">
                  <c:v>192.639913793902</c:v>
                </c:pt>
                <c:pt idx="399">
                  <c:v>192.58991379390204</c:v>
                </c:pt>
                <c:pt idx="400">
                  <c:v>192.53991379390209</c:v>
                </c:pt>
                <c:pt idx="401">
                  <c:v>192.48991379390213</c:v>
                </c:pt>
                <c:pt idx="402">
                  <c:v>192.43991379390218</c:v>
                </c:pt>
                <c:pt idx="403">
                  <c:v>192.38991379390222</c:v>
                </c:pt>
                <c:pt idx="404">
                  <c:v>192.33991379390227</c:v>
                </c:pt>
                <c:pt idx="405">
                  <c:v>192.28991379390231</c:v>
                </c:pt>
                <c:pt idx="406">
                  <c:v>192.23991379390236</c:v>
                </c:pt>
                <c:pt idx="407">
                  <c:v>192.18991379390241</c:v>
                </c:pt>
                <c:pt idx="408">
                  <c:v>192.13991379390245</c:v>
                </c:pt>
                <c:pt idx="409">
                  <c:v>192.0899137939025</c:v>
                </c:pt>
                <c:pt idx="410">
                  <c:v>192.03991379390254</c:v>
                </c:pt>
                <c:pt idx="411">
                  <c:v>191.98991379390259</c:v>
                </c:pt>
                <c:pt idx="412">
                  <c:v>191.93991379390263</c:v>
                </c:pt>
                <c:pt idx="413">
                  <c:v>191.88991379390268</c:v>
                </c:pt>
                <c:pt idx="414">
                  <c:v>191.83991379390272</c:v>
                </c:pt>
                <c:pt idx="415">
                  <c:v>191.78991379390277</c:v>
                </c:pt>
                <c:pt idx="416">
                  <c:v>191.73991379390282</c:v>
                </c:pt>
                <c:pt idx="417">
                  <c:v>191.68991379390286</c:v>
                </c:pt>
                <c:pt idx="418">
                  <c:v>191.63991379390291</c:v>
                </c:pt>
                <c:pt idx="419">
                  <c:v>191.58991379390295</c:v>
                </c:pt>
                <c:pt idx="420">
                  <c:v>191.539913793903</c:v>
                </c:pt>
                <c:pt idx="421">
                  <c:v>191.48991379390304</c:v>
                </c:pt>
                <c:pt idx="422">
                  <c:v>191.43991379390309</c:v>
                </c:pt>
                <c:pt idx="423">
                  <c:v>191.38991379390313</c:v>
                </c:pt>
                <c:pt idx="424">
                  <c:v>191.33991379390318</c:v>
                </c:pt>
                <c:pt idx="425">
                  <c:v>191.28991379390322</c:v>
                </c:pt>
                <c:pt idx="426">
                  <c:v>191.23991379390327</c:v>
                </c:pt>
                <c:pt idx="427">
                  <c:v>191.18991379390332</c:v>
                </c:pt>
                <c:pt idx="428">
                  <c:v>191.13991379390336</c:v>
                </c:pt>
                <c:pt idx="429">
                  <c:v>191.08991379390341</c:v>
                </c:pt>
                <c:pt idx="430">
                  <c:v>191.03991379390345</c:v>
                </c:pt>
                <c:pt idx="431">
                  <c:v>190.9899137939035</c:v>
                </c:pt>
                <c:pt idx="432">
                  <c:v>190.93991379390354</c:v>
                </c:pt>
                <c:pt idx="433">
                  <c:v>190.88991379390359</c:v>
                </c:pt>
                <c:pt idx="434">
                  <c:v>190.83991379390363</c:v>
                </c:pt>
                <c:pt idx="435">
                  <c:v>190.78991379390368</c:v>
                </c:pt>
                <c:pt idx="436">
                  <c:v>190.73991379390372</c:v>
                </c:pt>
                <c:pt idx="437">
                  <c:v>190.68991379390377</c:v>
                </c:pt>
                <c:pt idx="438">
                  <c:v>190.63991379390382</c:v>
                </c:pt>
                <c:pt idx="439">
                  <c:v>190.58991379390386</c:v>
                </c:pt>
                <c:pt idx="440">
                  <c:v>190.53991379390391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-4.5616821401887364</c:v>
                </c:pt>
                <c:pt idx="1">
                  <c:v>-4.5376148776539935</c:v>
                </c:pt>
                <c:pt idx="2">
                  <c:v>13.486452384880749</c:v>
                </c:pt>
                <c:pt idx="3">
                  <c:v>12.510519647415549</c:v>
                </c:pt>
                <c:pt idx="4">
                  <c:v>16.534586909950292</c:v>
                </c:pt>
                <c:pt idx="5">
                  <c:v>7.5586541724850349</c:v>
                </c:pt>
                <c:pt idx="6">
                  <c:v>5.5827214350198346</c:v>
                </c:pt>
                <c:pt idx="7">
                  <c:v>22.606788697554578</c:v>
                </c:pt>
                <c:pt idx="8">
                  <c:v>4.6308559600893204</c:v>
                </c:pt>
                <c:pt idx="9">
                  <c:v>11.654923222624063</c:v>
                </c:pt>
                <c:pt idx="10">
                  <c:v>5.6789904851588631</c:v>
                </c:pt>
                <c:pt idx="11">
                  <c:v>-0.29694225230639404</c:v>
                </c:pt>
                <c:pt idx="12">
                  <c:v>2.7271250102283489</c:v>
                </c:pt>
                <c:pt idx="13">
                  <c:v>0.75119227276314859</c:v>
                </c:pt>
                <c:pt idx="14">
                  <c:v>-1.2247404647021085</c:v>
                </c:pt>
                <c:pt idx="15">
                  <c:v>16.799326797832634</c:v>
                </c:pt>
                <c:pt idx="16">
                  <c:v>3.8233940603674341</c:v>
                </c:pt>
                <c:pt idx="17">
                  <c:v>4.847461322902177</c:v>
                </c:pt>
                <c:pt idx="18">
                  <c:v>3.8715285854369199</c:v>
                </c:pt>
                <c:pt idx="19">
                  <c:v>15.89559584797172</c:v>
                </c:pt>
                <c:pt idx="20">
                  <c:v>4.9196631105064625</c:v>
                </c:pt>
                <c:pt idx="21">
                  <c:v>13.943730373041205</c:v>
                </c:pt>
                <c:pt idx="22">
                  <c:v>1.9677976355759483</c:v>
                </c:pt>
                <c:pt idx="23">
                  <c:v>9.9918648981107481</c:v>
                </c:pt>
                <c:pt idx="24">
                  <c:v>9.015932160645491</c:v>
                </c:pt>
                <c:pt idx="25">
                  <c:v>21.039999423180234</c:v>
                </c:pt>
                <c:pt idx="26">
                  <c:v>4.0640666857150336</c:v>
                </c:pt>
                <c:pt idx="27">
                  <c:v>22.088133948249776</c:v>
                </c:pt>
                <c:pt idx="28">
                  <c:v>9.1122012107845194</c:v>
                </c:pt>
                <c:pt idx="29">
                  <c:v>23.136268473319319</c:v>
                </c:pt>
                <c:pt idx="30">
                  <c:v>15.160335735854062</c:v>
                </c:pt>
                <c:pt idx="31">
                  <c:v>14.184402998388805</c:v>
                </c:pt>
                <c:pt idx="32">
                  <c:v>1.2084702609235478</c:v>
                </c:pt>
                <c:pt idx="33">
                  <c:v>10.232537523458348</c:v>
                </c:pt>
                <c:pt idx="34">
                  <c:v>1.2566047859930904</c:v>
                </c:pt>
                <c:pt idx="35">
                  <c:v>1.2806720485278333</c:v>
                </c:pt>
                <c:pt idx="36">
                  <c:v>7.3047393110626331</c:v>
                </c:pt>
                <c:pt idx="37">
                  <c:v>8.328806573597376</c:v>
                </c:pt>
                <c:pt idx="38">
                  <c:v>4.3528738361321189</c:v>
                </c:pt>
                <c:pt idx="39">
                  <c:v>13.376941098666919</c:v>
                </c:pt>
                <c:pt idx="40">
                  <c:v>17.401008361201662</c:v>
                </c:pt>
                <c:pt idx="41">
                  <c:v>1.4250756237364044</c:v>
                </c:pt>
                <c:pt idx="42">
                  <c:v>11.449142886271147</c:v>
                </c:pt>
                <c:pt idx="43">
                  <c:v>-1.526789851194053</c:v>
                </c:pt>
                <c:pt idx="44">
                  <c:v>-10.50272258865931</c:v>
                </c:pt>
                <c:pt idx="45">
                  <c:v>-15.478655326124567</c:v>
                </c:pt>
                <c:pt idx="46">
                  <c:v>-14.454588063589767</c:v>
                </c:pt>
                <c:pt idx="47">
                  <c:v>-9.4305208010550245</c:v>
                </c:pt>
                <c:pt idx="48">
                  <c:v>5.5935464614797183</c:v>
                </c:pt>
                <c:pt idx="49">
                  <c:v>2.6176137240145181</c:v>
                </c:pt>
                <c:pt idx="50">
                  <c:v>-5.358319013450739</c:v>
                </c:pt>
                <c:pt idx="51">
                  <c:v>-8.3342517509159961</c:v>
                </c:pt>
                <c:pt idx="52">
                  <c:v>3.6898155116187468</c:v>
                </c:pt>
                <c:pt idx="53">
                  <c:v>-0.28611722584645349</c:v>
                </c:pt>
                <c:pt idx="54">
                  <c:v>5.7379500366882894</c:v>
                </c:pt>
                <c:pt idx="55">
                  <c:v>7.7620172992230323</c:v>
                </c:pt>
                <c:pt idx="56">
                  <c:v>16.786084561757832</c:v>
                </c:pt>
                <c:pt idx="57">
                  <c:v>6.8101518242925749</c:v>
                </c:pt>
                <c:pt idx="58">
                  <c:v>0.83421908682731782</c:v>
                </c:pt>
                <c:pt idx="59">
                  <c:v>14.858286349362118</c:v>
                </c:pt>
                <c:pt idx="60">
                  <c:v>3.8823536118968605</c:v>
                </c:pt>
                <c:pt idx="61">
                  <c:v>14.906420874431603</c:v>
                </c:pt>
                <c:pt idx="62">
                  <c:v>17.930488136966403</c:v>
                </c:pt>
                <c:pt idx="63">
                  <c:v>12.954555399501146</c:v>
                </c:pt>
                <c:pt idx="64">
                  <c:v>12.978622662035889</c:v>
                </c:pt>
                <c:pt idx="65">
                  <c:v>-5.9973100754293682</c:v>
                </c:pt>
                <c:pt idx="66">
                  <c:v>-11.973242812894568</c:v>
                </c:pt>
                <c:pt idx="67">
                  <c:v>3.0508244496401744</c:v>
                </c:pt>
                <c:pt idx="68">
                  <c:v>5.0748917121749173</c:v>
                </c:pt>
                <c:pt idx="69">
                  <c:v>2.098958974709717</c:v>
                </c:pt>
                <c:pt idx="70">
                  <c:v>12.12302623724446</c:v>
                </c:pt>
                <c:pt idx="71">
                  <c:v>12.147093499779203</c:v>
                </c:pt>
                <c:pt idx="72">
                  <c:v>3.1711607623140026</c:v>
                </c:pt>
                <c:pt idx="73">
                  <c:v>14.195228024848745</c:v>
                </c:pt>
                <c:pt idx="74">
                  <c:v>-8.7807047126165116</c:v>
                </c:pt>
                <c:pt idx="75">
                  <c:v>-2.7566374500817687</c:v>
                </c:pt>
                <c:pt idx="76">
                  <c:v>1.267429812453031</c:v>
                </c:pt>
                <c:pt idx="77">
                  <c:v>-7.7085029250122261</c:v>
                </c:pt>
                <c:pt idx="78">
                  <c:v>-3.6844356624774832</c:v>
                </c:pt>
                <c:pt idx="79">
                  <c:v>-0.66036839994268348</c:v>
                </c:pt>
                <c:pt idx="80">
                  <c:v>10.363698862592059</c:v>
                </c:pt>
                <c:pt idx="81">
                  <c:v>11.387766125126802</c:v>
                </c:pt>
                <c:pt idx="82">
                  <c:v>7.411833387661602</c:v>
                </c:pt>
                <c:pt idx="83">
                  <c:v>-3.5640993498036551</c:v>
                </c:pt>
                <c:pt idx="84">
                  <c:v>10.459967912731088</c:v>
                </c:pt>
                <c:pt idx="85">
                  <c:v>1.4840351752658307</c:v>
                </c:pt>
                <c:pt idx="86">
                  <c:v>12.50810243780063</c:v>
                </c:pt>
                <c:pt idx="87">
                  <c:v>4.5321697003353734</c:v>
                </c:pt>
                <c:pt idx="88">
                  <c:v>4.5562369628701163</c:v>
                </c:pt>
                <c:pt idx="89">
                  <c:v>6.580304225404916</c:v>
                </c:pt>
                <c:pt idx="90">
                  <c:v>-5.3956285120603411</c:v>
                </c:pt>
                <c:pt idx="91">
                  <c:v>-5.3715612495255982</c:v>
                </c:pt>
                <c:pt idx="92">
                  <c:v>0.65250601300920152</c:v>
                </c:pt>
                <c:pt idx="93">
                  <c:v>-7.3234267244560556</c:v>
                </c:pt>
                <c:pt idx="94">
                  <c:v>14.700640538078687</c:v>
                </c:pt>
                <c:pt idx="95">
                  <c:v>8.7247078006134871</c:v>
                </c:pt>
                <c:pt idx="96">
                  <c:v>5.7487750631482299</c:v>
                </c:pt>
                <c:pt idx="97">
                  <c:v>-0.22715767431702716</c:v>
                </c:pt>
                <c:pt idx="98">
                  <c:v>0.79690958821771574</c:v>
                </c:pt>
                <c:pt idx="99">
                  <c:v>1.8209768507525155</c:v>
                </c:pt>
                <c:pt idx="100">
                  <c:v>5.8450441132872584</c:v>
                </c:pt>
                <c:pt idx="101">
                  <c:v>2.8691113758220013</c:v>
                </c:pt>
                <c:pt idx="102">
                  <c:v>-4.106821361643199</c:v>
                </c:pt>
                <c:pt idx="103">
                  <c:v>-1.0827540991084561</c:v>
                </c:pt>
                <c:pt idx="104">
                  <c:v>-12.058686836573713</c:v>
                </c:pt>
                <c:pt idx="105">
                  <c:v>-11.034619574038913</c:v>
                </c:pt>
                <c:pt idx="106">
                  <c:v>10.989447688495829</c:v>
                </c:pt>
                <c:pt idx="107">
                  <c:v>1.351495103057232E-2</c:v>
                </c:pt>
                <c:pt idx="108">
                  <c:v>12.037582213565315</c:v>
                </c:pt>
                <c:pt idx="109">
                  <c:v>-4.938350523899885</c:v>
                </c:pt>
                <c:pt idx="110">
                  <c:v>-2.9142832613651422</c:v>
                </c:pt>
                <c:pt idx="111">
                  <c:v>-0.89021599883039926</c:v>
                </c:pt>
                <c:pt idx="112">
                  <c:v>23.1338512637044</c:v>
                </c:pt>
                <c:pt idx="113">
                  <c:v>17.157918526239143</c:v>
                </c:pt>
                <c:pt idx="114">
                  <c:v>-3.8180142112261137</c:v>
                </c:pt>
                <c:pt idx="115">
                  <c:v>-2.793946948691314</c:v>
                </c:pt>
                <c:pt idx="116">
                  <c:v>-4.7698796861565711</c:v>
                </c:pt>
                <c:pt idx="117">
                  <c:v>2.2541875763781718</c:v>
                </c:pt>
                <c:pt idx="118">
                  <c:v>3.2782548389129147</c:v>
                </c:pt>
                <c:pt idx="119">
                  <c:v>-1.6976778985522856</c:v>
                </c:pt>
                <c:pt idx="120">
                  <c:v>8.3263893639824573</c:v>
                </c:pt>
                <c:pt idx="121">
                  <c:v>-0.64954337348279978</c:v>
                </c:pt>
                <c:pt idx="122">
                  <c:v>8.374523889052</c:v>
                </c:pt>
                <c:pt idx="123">
                  <c:v>-0.60140884841325715</c:v>
                </c:pt>
                <c:pt idx="124">
                  <c:v>-5.5773415858785143</c:v>
                </c:pt>
                <c:pt idx="125">
                  <c:v>7.4467256766562855</c:v>
                </c:pt>
                <c:pt idx="126">
                  <c:v>0.47079293919102838</c:v>
                </c:pt>
                <c:pt idx="127">
                  <c:v>-11.505139798274229</c:v>
                </c:pt>
                <c:pt idx="128">
                  <c:v>-1.4810725357394858</c:v>
                </c:pt>
                <c:pt idx="129">
                  <c:v>-6.4570052732046861</c:v>
                </c:pt>
                <c:pt idx="130">
                  <c:v>12.567061989330057</c:v>
                </c:pt>
                <c:pt idx="131">
                  <c:v>-7.4088707481352003</c:v>
                </c:pt>
                <c:pt idx="132">
                  <c:v>-15.384803485600401</c:v>
                </c:pt>
                <c:pt idx="133">
                  <c:v>20.639263776934342</c:v>
                </c:pt>
                <c:pt idx="134">
                  <c:v>-4.3366689605309148</c:v>
                </c:pt>
                <c:pt idx="135">
                  <c:v>-7.312601697996115</c:v>
                </c:pt>
                <c:pt idx="136">
                  <c:v>11.711465564538628</c:v>
                </c:pt>
                <c:pt idx="137">
                  <c:v>-5.2644671729266292</c:v>
                </c:pt>
                <c:pt idx="138">
                  <c:v>0.75960008960817049</c:v>
                </c:pt>
                <c:pt idx="139">
                  <c:v>-5.2163326478570866</c:v>
                </c:pt>
                <c:pt idx="140">
                  <c:v>8.8077346146776563</c:v>
                </c:pt>
                <c:pt idx="141">
                  <c:v>0.83180187721239918</c:v>
                </c:pt>
                <c:pt idx="142">
                  <c:v>4.8558691397471989</c:v>
                </c:pt>
                <c:pt idx="143">
                  <c:v>5.8799364022819418</c:v>
                </c:pt>
                <c:pt idx="144">
                  <c:v>-11.095996335183315</c:v>
                </c:pt>
                <c:pt idx="145">
                  <c:v>0.92807092735148444</c:v>
                </c:pt>
                <c:pt idx="146">
                  <c:v>0.95213818988622734</c:v>
                </c:pt>
                <c:pt idx="147">
                  <c:v>2.9762054524209702</c:v>
                </c:pt>
                <c:pt idx="148">
                  <c:v>3.00027271495577</c:v>
                </c:pt>
                <c:pt idx="149">
                  <c:v>2.0243399774905129</c:v>
                </c:pt>
                <c:pt idx="150">
                  <c:v>1.0484072400252558</c:v>
                </c:pt>
                <c:pt idx="151">
                  <c:v>-0.92752549744000135</c:v>
                </c:pt>
                <c:pt idx="152">
                  <c:v>-6.9034582349052016</c:v>
                </c:pt>
                <c:pt idx="153">
                  <c:v>1.1206090276295413</c:v>
                </c:pt>
                <c:pt idx="154">
                  <c:v>3.1446762901642842</c:v>
                </c:pt>
                <c:pt idx="155">
                  <c:v>6.1687435526990839</c:v>
                </c:pt>
                <c:pt idx="156">
                  <c:v>-2.8071891847661732</c:v>
                </c:pt>
                <c:pt idx="157">
                  <c:v>-10.78312192223143</c:v>
                </c:pt>
                <c:pt idx="158">
                  <c:v>10.240945340303369</c:v>
                </c:pt>
                <c:pt idx="159">
                  <c:v>-2.7349873971618877</c:v>
                </c:pt>
                <c:pt idx="160">
                  <c:v>-2.7109201346271448</c:v>
                </c:pt>
                <c:pt idx="161">
                  <c:v>-7.6868528720924019</c:v>
                </c:pt>
                <c:pt idx="162">
                  <c:v>7.3372143904423979</c:v>
                </c:pt>
                <c:pt idx="163">
                  <c:v>5.3612816529771408</c:v>
                </c:pt>
                <c:pt idx="164">
                  <c:v>4.3853489155118837</c:v>
                </c:pt>
                <c:pt idx="165">
                  <c:v>-0.5905838219533166</c:v>
                </c:pt>
                <c:pt idx="166">
                  <c:v>-11.566516559418574</c:v>
                </c:pt>
                <c:pt idx="167">
                  <c:v>-7.5424492968838308</c:v>
                </c:pt>
                <c:pt idx="168">
                  <c:v>-4.5183820343490311</c:v>
                </c:pt>
                <c:pt idx="169">
                  <c:v>1.5056852281857118</c:v>
                </c:pt>
                <c:pt idx="170">
                  <c:v>4.5297524907204547</c:v>
                </c:pt>
                <c:pt idx="171">
                  <c:v>7.5538197532552545</c:v>
                </c:pt>
                <c:pt idx="172">
                  <c:v>-3.4221129842100027</c:v>
                </c:pt>
                <c:pt idx="173">
                  <c:v>2.6019542783247402</c:v>
                </c:pt>
                <c:pt idx="174">
                  <c:v>8.6260215408594831</c:v>
                </c:pt>
                <c:pt idx="175">
                  <c:v>3.6500888033942829</c:v>
                </c:pt>
                <c:pt idx="176">
                  <c:v>5.6741560659290258</c:v>
                </c:pt>
                <c:pt idx="177">
                  <c:v>0.69822332846376867</c:v>
                </c:pt>
                <c:pt idx="178">
                  <c:v>-7.2777094090014316</c:v>
                </c:pt>
                <c:pt idx="179">
                  <c:v>0.7463578535333113</c:v>
                </c:pt>
                <c:pt idx="180">
                  <c:v>-4.2295748839319458</c:v>
                </c:pt>
                <c:pt idx="181">
                  <c:v>1.7944923786028539</c:v>
                </c:pt>
                <c:pt idx="182">
                  <c:v>-3.1814403588624032</c:v>
                </c:pt>
                <c:pt idx="183">
                  <c:v>-3.1573730963276603</c:v>
                </c:pt>
                <c:pt idx="184">
                  <c:v>7.8666941662070826</c:v>
                </c:pt>
                <c:pt idx="185">
                  <c:v>3.8907614287418824</c:v>
                </c:pt>
                <c:pt idx="186">
                  <c:v>-1.0851713087233748</c:v>
                </c:pt>
                <c:pt idx="187">
                  <c:v>-6.1104046188631855E-2</c:v>
                </c:pt>
                <c:pt idx="188">
                  <c:v>8.9629632163461679</c:v>
                </c:pt>
                <c:pt idx="189">
                  <c:v>-6.0129695211190892</c:v>
                </c:pt>
                <c:pt idx="190">
                  <c:v>9.0110977414156537</c:v>
                </c:pt>
                <c:pt idx="191">
                  <c:v>3.5165003950453411E-2</c:v>
                </c:pt>
                <c:pt idx="192">
                  <c:v>16.059232266485196</c:v>
                </c:pt>
                <c:pt idx="193">
                  <c:v>-0.9167004709800608</c:v>
                </c:pt>
                <c:pt idx="194">
                  <c:v>3.1073667915546821</c:v>
                </c:pt>
                <c:pt idx="195">
                  <c:v>15.131434054089482</c:v>
                </c:pt>
                <c:pt idx="196">
                  <c:v>10.155501316624225</c:v>
                </c:pt>
                <c:pt idx="197">
                  <c:v>10.179568579158968</c:v>
                </c:pt>
                <c:pt idx="198">
                  <c:v>18.203635841693767</c:v>
                </c:pt>
                <c:pt idx="199">
                  <c:v>11.22770310422851</c:v>
                </c:pt>
                <c:pt idx="200">
                  <c:v>5.2517703667632532</c:v>
                </c:pt>
                <c:pt idx="201">
                  <c:v>21.275837629298053</c:v>
                </c:pt>
                <c:pt idx="202">
                  <c:v>8.2999048918327958</c:v>
                </c:pt>
                <c:pt idx="203">
                  <c:v>7.3239721543675387</c:v>
                </c:pt>
                <c:pt idx="204">
                  <c:v>11.348039416902282</c:v>
                </c:pt>
                <c:pt idx="205">
                  <c:v>12.372106679437081</c:v>
                </c:pt>
                <c:pt idx="206">
                  <c:v>22.396173941971824</c:v>
                </c:pt>
                <c:pt idx="207">
                  <c:v>15.420241204506567</c:v>
                </c:pt>
                <c:pt idx="208">
                  <c:v>16.444308467041367</c:v>
                </c:pt>
                <c:pt idx="209">
                  <c:v>20.46837572957611</c:v>
                </c:pt>
                <c:pt idx="210">
                  <c:v>33.492442992110853</c:v>
                </c:pt>
                <c:pt idx="211">
                  <c:v>26.516510254645652</c:v>
                </c:pt>
                <c:pt idx="212">
                  <c:v>17.540577517180395</c:v>
                </c:pt>
                <c:pt idx="213">
                  <c:v>17.564644779715138</c:v>
                </c:pt>
                <c:pt idx="214">
                  <c:v>19.588712042249938</c:v>
                </c:pt>
                <c:pt idx="215">
                  <c:v>17.612779304784681</c:v>
                </c:pt>
                <c:pt idx="216">
                  <c:v>10.636846567319424</c:v>
                </c:pt>
                <c:pt idx="217">
                  <c:v>17.660913829854167</c:v>
                </c:pt>
                <c:pt idx="218">
                  <c:v>23.684981092388966</c:v>
                </c:pt>
                <c:pt idx="219">
                  <c:v>26.709048354923709</c:v>
                </c:pt>
                <c:pt idx="220">
                  <c:v>16.733115617458452</c:v>
                </c:pt>
                <c:pt idx="221">
                  <c:v>42.757182879993252</c:v>
                </c:pt>
                <c:pt idx="222">
                  <c:v>60.781250142527995</c:v>
                </c:pt>
                <c:pt idx="223">
                  <c:v>48.805317405062738</c:v>
                </c:pt>
                <c:pt idx="224">
                  <c:v>22.829384667597537</c:v>
                </c:pt>
                <c:pt idx="225">
                  <c:v>29.85345193013228</c:v>
                </c:pt>
                <c:pt idx="226">
                  <c:v>28.877519192667023</c:v>
                </c:pt>
                <c:pt idx="227">
                  <c:v>36.901586455201766</c:v>
                </c:pt>
                <c:pt idx="228">
                  <c:v>41.925653717736566</c:v>
                </c:pt>
                <c:pt idx="229">
                  <c:v>27.949720980271309</c:v>
                </c:pt>
                <c:pt idx="230">
                  <c:v>44.973788242806052</c:v>
                </c:pt>
                <c:pt idx="231">
                  <c:v>45.997855505340851</c:v>
                </c:pt>
                <c:pt idx="232">
                  <c:v>52.021922767875594</c:v>
                </c:pt>
                <c:pt idx="233">
                  <c:v>51.045990030410337</c:v>
                </c:pt>
                <c:pt idx="234">
                  <c:v>58.070057292945137</c:v>
                </c:pt>
                <c:pt idx="235">
                  <c:v>42.09412455547988</c:v>
                </c:pt>
                <c:pt idx="236">
                  <c:v>36.118191818014623</c:v>
                </c:pt>
                <c:pt idx="237">
                  <c:v>60.142259080549366</c:v>
                </c:pt>
                <c:pt idx="238">
                  <c:v>59.166326343084165</c:v>
                </c:pt>
                <c:pt idx="239">
                  <c:v>71.190393605618908</c:v>
                </c:pt>
                <c:pt idx="240">
                  <c:v>54.214460868153651</c:v>
                </c:pt>
                <c:pt idx="241">
                  <c:v>95.238528130688451</c:v>
                </c:pt>
                <c:pt idx="242">
                  <c:v>80.262595393223194</c:v>
                </c:pt>
                <c:pt idx="243">
                  <c:v>85.286662655757937</c:v>
                </c:pt>
                <c:pt idx="244">
                  <c:v>70.310729918292736</c:v>
                </c:pt>
                <c:pt idx="245">
                  <c:v>68.334797180827479</c:v>
                </c:pt>
                <c:pt idx="246">
                  <c:v>78.358864443362222</c:v>
                </c:pt>
                <c:pt idx="247">
                  <c:v>106.38293170589702</c:v>
                </c:pt>
                <c:pt idx="248">
                  <c:v>75.406998968431765</c:v>
                </c:pt>
                <c:pt idx="249">
                  <c:v>79.431066230966508</c:v>
                </c:pt>
                <c:pt idx="250">
                  <c:v>53.455133493501251</c:v>
                </c:pt>
                <c:pt idx="251">
                  <c:v>86.47920075603605</c:v>
                </c:pt>
                <c:pt idx="252">
                  <c:v>76.503268018570793</c:v>
                </c:pt>
                <c:pt idx="253">
                  <c:v>82.527335281105536</c:v>
                </c:pt>
                <c:pt idx="254">
                  <c:v>77.551402543640336</c:v>
                </c:pt>
                <c:pt idx="255">
                  <c:v>88.575469806175079</c:v>
                </c:pt>
                <c:pt idx="256">
                  <c:v>76.599537068709822</c:v>
                </c:pt>
                <c:pt idx="257">
                  <c:v>105.62360433124462</c:v>
                </c:pt>
                <c:pt idx="258">
                  <c:v>85.647671593779364</c:v>
                </c:pt>
                <c:pt idx="259">
                  <c:v>89.671738856314107</c:v>
                </c:pt>
                <c:pt idx="260">
                  <c:v>94.69580611884885</c:v>
                </c:pt>
                <c:pt idx="261">
                  <c:v>93.71987338138365</c:v>
                </c:pt>
                <c:pt idx="262">
                  <c:v>103.74394064391839</c:v>
                </c:pt>
                <c:pt idx="263">
                  <c:v>90.768007906453136</c:v>
                </c:pt>
                <c:pt idx="264">
                  <c:v>92.792075168987935</c:v>
                </c:pt>
                <c:pt idx="265">
                  <c:v>111.81614243152268</c:v>
                </c:pt>
                <c:pt idx="266">
                  <c:v>93.840209694057421</c:v>
                </c:pt>
                <c:pt idx="267">
                  <c:v>82.864276956592221</c:v>
                </c:pt>
                <c:pt idx="268">
                  <c:v>83.888344219126964</c:v>
                </c:pt>
                <c:pt idx="269">
                  <c:v>98.912411481661707</c:v>
                </c:pt>
                <c:pt idx="270">
                  <c:v>102.93647874419645</c:v>
                </c:pt>
                <c:pt idx="271">
                  <c:v>103.96054600673125</c:v>
                </c:pt>
                <c:pt idx="272">
                  <c:v>101.98461326926599</c:v>
                </c:pt>
                <c:pt idx="273">
                  <c:v>102.00868053180074</c:v>
                </c:pt>
                <c:pt idx="274">
                  <c:v>101.03274779433553</c:v>
                </c:pt>
                <c:pt idx="275">
                  <c:v>112.05681505687028</c:v>
                </c:pt>
                <c:pt idx="276">
                  <c:v>117.08088231940502</c:v>
                </c:pt>
                <c:pt idx="277">
                  <c:v>88.10494958193982</c:v>
                </c:pt>
                <c:pt idx="278">
                  <c:v>102.12901684447456</c:v>
                </c:pt>
                <c:pt idx="279">
                  <c:v>84.153084107009306</c:v>
                </c:pt>
                <c:pt idx="280">
                  <c:v>104.17715136954405</c:v>
                </c:pt>
                <c:pt idx="281">
                  <c:v>111.20121863207885</c:v>
                </c:pt>
                <c:pt idx="282">
                  <c:v>102.22528589461359</c:v>
                </c:pt>
                <c:pt idx="283">
                  <c:v>121.24935315714833</c:v>
                </c:pt>
                <c:pt idx="284">
                  <c:v>105.27342041968313</c:v>
                </c:pt>
                <c:pt idx="285">
                  <c:v>107.29748768221788</c:v>
                </c:pt>
                <c:pt idx="286">
                  <c:v>90.32155494475262</c:v>
                </c:pt>
                <c:pt idx="287">
                  <c:v>78.34562220728742</c:v>
                </c:pt>
                <c:pt idx="288">
                  <c:v>115.36968946982216</c:v>
                </c:pt>
                <c:pt idx="289">
                  <c:v>80.393756732356906</c:v>
                </c:pt>
                <c:pt idx="290">
                  <c:v>92.417823994891705</c:v>
                </c:pt>
                <c:pt idx="291">
                  <c:v>98.441891257426448</c:v>
                </c:pt>
                <c:pt idx="292">
                  <c:v>69.465958519961191</c:v>
                </c:pt>
                <c:pt idx="293">
                  <c:v>77.490025782495934</c:v>
                </c:pt>
                <c:pt idx="294">
                  <c:v>78.514093045030734</c:v>
                </c:pt>
                <c:pt idx="295">
                  <c:v>60.538160307565477</c:v>
                </c:pt>
                <c:pt idx="296">
                  <c:v>77.56222757010022</c:v>
                </c:pt>
                <c:pt idx="297">
                  <c:v>78.586294832635019</c:v>
                </c:pt>
                <c:pt idx="298">
                  <c:v>73.610362095169762</c:v>
                </c:pt>
                <c:pt idx="299">
                  <c:v>59.634429357704505</c:v>
                </c:pt>
                <c:pt idx="300">
                  <c:v>68.658496620239305</c:v>
                </c:pt>
                <c:pt idx="301">
                  <c:v>71.682563882774048</c:v>
                </c:pt>
                <c:pt idx="302">
                  <c:v>40.706631145308791</c:v>
                </c:pt>
                <c:pt idx="303">
                  <c:v>44.730698407843533</c:v>
                </c:pt>
                <c:pt idx="304">
                  <c:v>21.754765670378333</c:v>
                </c:pt>
                <c:pt idx="305">
                  <c:v>56.778832932913076</c:v>
                </c:pt>
                <c:pt idx="306">
                  <c:v>39.802900195447819</c:v>
                </c:pt>
                <c:pt idx="307">
                  <c:v>44.826967457982619</c:v>
                </c:pt>
                <c:pt idx="308">
                  <c:v>39.851034720517362</c:v>
                </c:pt>
                <c:pt idx="309">
                  <c:v>42.875101983052105</c:v>
                </c:pt>
                <c:pt idx="310">
                  <c:v>33.899169245586904</c:v>
                </c:pt>
                <c:pt idx="311">
                  <c:v>38.923236508121647</c:v>
                </c:pt>
                <c:pt idx="312">
                  <c:v>24.94730377065639</c:v>
                </c:pt>
                <c:pt idx="313">
                  <c:v>20.971371033191133</c:v>
                </c:pt>
                <c:pt idx="314">
                  <c:v>30.995438295725933</c:v>
                </c:pt>
                <c:pt idx="315">
                  <c:v>24.019505558260676</c:v>
                </c:pt>
                <c:pt idx="316">
                  <c:v>27.043572820795418</c:v>
                </c:pt>
                <c:pt idx="317">
                  <c:v>10.067640083330218</c:v>
                </c:pt>
                <c:pt idx="318">
                  <c:v>17.091707345864961</c:v>
                </c:pt>
                <c:pt idx="319">
                  <c:v>22.115774608399704</c:v>
                </c:pt>
                <c:pt idx="320">
                  <c:v>16.139841870934504</c:v>
                </c:pt>
                <c:pt idx="321">
                  <c:v>13.163909133469247</c:v>
                </c:pt>
                <c:pt idx="322">
                  <c:v>13.18797639600399</c:v>
                </c:pt>
                <c:pt idx="323">
                  <c:v>13.212043658538732</c:v>
                </c:pt>
                <c:pt idx="324">
                  <c:v>14.236110921073532</c:v>
                </c:pt>
                <c:pt idx="325">
                  <c:v>11.260178183608275</c:v>
                </c:pt>
                <c:pt idx="326">
                  <c:v>7.2842454461430179</c:v>
                </c:pt>
                <c:pt idx="327">
                  <c:v>9.3083127086778177</c:v>
                </c:pt>
                <c:pt idx="328">
                  <c:v>6.3323799712125606</c:v>
                </c:pt>
                <c:pt idx="329">
                  <c:v>0.35644723374730347</c:v>
                </c:pt>
                <c:pt idx="330">
                  <c:v>3.3805144962821032</c:v>
                </c:pt>
                <c:pt idx="331">
                  <c:v>-0.5954182411831539</c:v>
                </c:pt>
                <c:pt idx="332">
                  <c:v>12.428649021351589</c:v>
                </c:pt>
                <c:pt idx="333">
                  <c:v>-0.54728371611361126</c:v>
                </c:pt>
                <c:pt idx="334">
                  <c:v>5.4767835464211316</c:v>
                </c:pt>
                <c:pt idx="335">
                  <c:v>5.5008508089558745</c:v>
                </c:pt>
                <c:pt idx="336">
                  <c:v>7.5249180714906174</c:v>
                </c:pt>
                <c:pt idx="337">
                  <c:v>0.54898533402541716</c:v>
                </c:pt>
                <c:pt idx="338">
                  <c:v>10.57305259656016</c:v>
                </c:pt>
                <c:pt idx="339">
                  <c:v>9.5971198590949029</c:v>
                </c:pt>
                <c:pt idx="340">
                  <c:v>5.6211871216297027</c:v>
                </c:pt>
                <c:pt idx="341">
                  <c:v>11.645254384164446</c:v>
                </c:pt>
                <c:pt idx="342">
                  <c:v>-7.3306783533008115</c:v>
                </c:pt>
                <c:pt idx="343">
                  <c:v>18.693388909233988</c:v>
                </c:pt>
                <c:pt idx="344">
                  <c:v>14.717456171768731</c:v>
                </c:pt>
                <c:pt idx="345">
                  <c:v>-0.258476565696526</c:v>
                </c:pt>
                <c:pt idx="346">
                  <c:v>-2.2344093031617831</c:v>
                </c:pt>
                <c:pt idx="347">
                  <c:v>-0.21034204062698336</c:v>
                </c:pt>
                <c:pt idx="348">
                  <c:v>4.8137252219077595</c:v>
                </c:pt>
                <c:pt idx="349">
                  <c:v>0.83779248444250243</c:v>
                </c:pt>
                <c:pt idx="350">
                  <c:v>-6.1381402530226978</c:v>
                </c:pt>
                <c:pt idx="351">
                  <c:v>3.8859270095120451</c:v>
                </c:pt>
                <c:pt idx="352">
                  <c:v>12.909994272046788</c:v>
                </c:pt>
                <c:pt idx="353">
                  <c:v>-1.0659384654184123</c:v>
                </c:pt>
                <c:pt idx="354">
                  <c:v>-4.0418712028836694</c:v>
                </c:pt>
                <c:pt idx="355">
                  <c:v>-1.7803940348926517E-2</c:v>
                </c:pt>
                <c:pt idx="356">
                  <c:v>-3.9937366778141836</c:v>
                </c:pt>
                <c:pt idx="357">
                  <c:v>-3.9696694152793839</c:v>
                </c:pt>
                <c:pt idx="358">
                  <c:v>3.054397847255359</c:v>
                </c:pt>
                <c:pt idx="359">
                  <c:v>-3.9215348902098981</c:v>
                </c:pt>
                <c:pt idx="360">
                  <c:v>1.1025323723249016</c:v>
                </c:pt>
                <c:pt idx="361">
                  <c:v>9.1265996348596445</c:v>
                </c:pt>
                <c:pt idx="362">
                  <c:v>7.1506668973943874</c:v>
                </c:pt>
                <c:pt idx="363">
                  <c:v>3.1747341599291872</c:v>
                </c:pt>
                <c:pt idx="364">
                  <c:v>1.1988014224639301</c:v>
                </c:pt>
                <c:pt idx="365">
                  <c:v>-3.777131315001327</c:v>
                </c:pt>
                <c:pt idx="366">
                  <c:v>-5.7530640524665273</c:v>
                </c:pt>
                <c:pt idx="367">
                  <c:v>-3.7289967899317844</c:v>
                </c:pt>
                <c:pt idx="368">
                  <c:v>6.2950704726029585</c:v>
                </c:pt>
                <c:pt idx="369">
                  <c:v>3.3191377351377014</c:v>
                </c:pt>
                <c:pt idx="370">
                  <c:v>10.343204997672501</c:v>
                </c:pt>
                <c:pt idx="371">
                  <c:v>12.367272260207244</c:v>
                </c:pt>
                <c:pt idx="372">
                  <c:v>-3.6086604772580131</c:v>
                </c:pt>
                <c:pt idx="373">
                  <c:v>-6.5845932147232134</c:v>
                </c:pt>
                <c:pt idx="374">
                  <c:v>0.43947404781152954</c:v>
                </c:pt>
                <c:pt idx="375">
                  <c:v>-4.5364586896537276</c:v>
                </c:pt>
                <c:pt idx="376">
                  <c:v>-6.5123914271189278</c:v>
                </c:pt>
                <c:pt idx="377">
                  <c:v>6.5116758354158151</c:v>
                </c:pt>
                <c:pt idx="378">
                  <c:v>11.535743097950558</c:v>
                </c:pt>
                <c:pt idx="379">
                  <c:v>-3.4401896395146991</c:v>
                </c:pt>
                <c:pt idx="380">
                  <c:v>0.5838776230201006</c:v>
                </c:pt>
                <c:pt idx="381">
                  <c:v>-4.3920551144451565</c:v>
                </c:pt>
                <c:pt idx="382">
                  <c:v>8.6320121480895864</c:v>
                </c:pt>
                <c:pt idx="383">
                  <c:v>-8.3439205893756139</c:v>
                </c:pt>
                <c:pt idx="384">
                  <c:v>8.680146673159129</c:v>
                </c:pt>
                <c:pt idx="385">
                  <c:v>-9.2957860643061281</c:v>
                </c:pt>
                <c:pt idx="386">
                  <c:v>2.7282811982286717</c:v>
                </c:pt>
                <c:pt idx="387">
                  <c:v>-7.2476515392365854</c:v>
                </c:pt>
                <c:pt idx="388">
                  <c:v>2.7764157232981574</c:v>
                </c:pt>
                <c:pt idx="389">
                  <c:v>4.8004829858329003</c:v>
                </c:pt>
                <c:pt idx="390">
                  <c:v>4.8245502483677001</c:v>
                </c:pt>
                <c:pt idx="391">
                  <c:v>-12.151382489097557</c:v>
                </c:pt>
                <c:pt idx="392">
                  <c:v>6.8726847734371859</c:v>
                </c:pt>
                <c:pt idx="393">
                  <c:v>-8.1032479640280144</c:v>
                </c:pt>
                <c:pt idx="394">
                  <c:v>-1.0791807014932715</c:v>
                </c:pt>
                <c:pt idx="395">
                  <c:v>-2.0551134389585286</c:v>
                </c:pt>
                <c:pt idx="396">
                  <c:v>3.9689538235762711</c:v>
                </c:pt>
                <c:pt idx="397">
                  <c:v>22.993021086111014</c:v>
                </c:pt>
                <c:pt idx="398">
                  <c:v>-9.9829116513542431</c:v>
                </c:pt>
                <c:pt idx="399">
                  <c:v>-4.9588443888195002</c:v>
                </c:pt>
                <c:pt idx="400">
                  <c:v>-5.9347771262847004</c:v>
                </c:pt>
                <c:pt idx="401">
                  <c:v>8.0892901362500425</c:v>
                </c:pt>
                <c:pt idx="402">
                  <c:v>2.1133573987847853</c:v>
                </c:pt>
                <c:pt idx="403">
                  <c:v>2.1374246613195851</c:v>
                </c:pt>
                <c:pt idx="404">
                  <c:v>23.161491923854328</c:v>
                </c:pt>
                <c:pt idx="405">
                  <c:v>5.1855591863890709</c:v>
                </c:pt>
                <c:pt idx="406">
                  <c:v>15.209626448923871</c:v>
                </c:pt>
                <c:pt idx="407">
                  <c:v>6.2336937114586135</c:v>
                </c:pt>
                <c:pt idx="408">
                  <c:v>10.257760973993356</c:v>
                </c:pt>
                <c:pt idx="409">
                  <c:v>6.2818282365281561</c:v>
                </c:pt>
                <c:pt idx="410">
                  <c:v>1.305895499062899</c:v>
                </c:pt>
                <c:pt idx="411">
                  <c:v>0.32996276159764193</c:v>
                </c:pt>
                <c:pt idx="412">
                  <c:v>6.3540300241323848</c:v>
                </c:pt>
                <c:pt idx="413">
                  <c:v>1.3780972866671846</c:v>
                </c:pt>
                <c:pt idx="414">
                  <c:v>1.4021645492019275</c:v>
                </c:pt>
                <c:pt idx="415">
                  <c:v>16.42623181173667</c:v>
                </c:pt>
                <c:pt idx="416">
                  <c:v>4.4502990742714701</c:v>
                </c:pt>
                <c:pt idx="417">
                  <c:v>1.474366336806213</c:v>
                </c:pt>
                <c:pt idx="418">
                  <c:v>23.498433599340956</c:v>
                </c:pt>
                <c:pt idx="419">
                  <c:v>15.522500861875756</c:v>
                </c:pt>
                <c:pt idx="420">
                  <c:v>8.5465681244104985</c:v>
                </c:pt>
                <c:pt idx="421">
                  <c:v>-1.4293646130547586</c:v>
                </c:pt>
                <c:pt idx="422">
                  <c:v>13.594702649479984</c:v>
                </c:pt>
                <c:pt idx="423">
                  <c:v>8.618769912014784</c:v>
                </c:pt>
                <c:pt idx="424">
                  <c:v>5.6428371745495269</c:v>
                </c:pt>
                <c:pt idx="425">
                  <c:v>3.6669044370842698</c:v>
                </c:pt>
                <c:pt idx="426">
                  <c:v>10.69097169961907</c:v>
                </c:pt>
                <c:pt idx="427">
                  <c:v>8.7150389621538125</c:v>
                </c:pt>
                <c:pt idx="428">
                  <c:v>7.7391062246885554</c:v>
                </c:pt>
                <c:pt idx="429">
                  <c:v>17.763173487223355</c:v>
                </c:pt>
                <c:pt idx="430">
                  <c:v>-1.212759250241902</c:v>
                </c:pt>
                <c:pt idx="431">
                  <c:v>-0.18869198770715911</c:v>
                </c:pt>
                <c:pt idx="432">
                  <c:v>11.835375274827584</c:v>
                </c:pt>
                <c:pt idx="433">
                  <c:v>-2.1405574626376165</c:v>
                </c:pt>
                <c:pt idx="434">
                  <c:v>17.883509799897126</c:v>
                </c:pt>
                <c:pt idx="435">
                  <c:v>17.907577062431869</c:v>
                </c:pt>
                <c:pt idx="436">
                  <c:v>1.931644324966669</c:v>
                </c:pt>
                <c:pt idx="437">
                  <c:v>-5.0442884124985881</c:v>
                </c:pt>
                <c:pt idx="438">
                  <c:v>11.979778850036155</c:v>
                </c:pt>
                <c:pt idx="439">
                  <c:v>13.003846112570955</c:v>
                </c:pt>
                <c:pt idx="440">
                  <c:v>-6.9720866248943025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7B7-4EEB-B731-4BC77360A83A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212.5399137938839</c:v>
                </c:pt>
                <c:pt idx="1">
                  <c:v>212.48991379388394</c:v>
                </c:pt>
                <c:pt idx="2">
                  <c:v>212.43991379388399</c:v>
                </c:pt>
                <c:pt idx="3">
                  <c:v>212.38991379388403</c:v>
                </c:pt>
                <c:pt idx="4">
                  <c:v>212.33991379388408</c:v>
                </c:pt>
                <c:pt idx="5">
                  <c:v>212.28991379388412</c:v>
                </c:pt>
                <c:pt idx="6">
                  <c:v>212.23991379388417</c:v>
                </c:pt>
                <c:pt idx="7">
                  <c:v>212.18991379388422</c:v>
                </c:pt>
                <c:pt idx="8">
                  <c:v>212.13991379388426</c:v>
                </c:pt>
                <c:pt idx="9">
                  <c:v>212.08991379388431</c:v>
                </c:pt>
                <c:pt idx="10">
                  <c:v>212.03991379388435</c:v>
                </c:pt>
                <c:pt idx="11">
                  <c:v>211.9899137938844</c:v>
                </c:pt>
                <c:pt idx="12">
                  <c:v>211.93991379388444</c:v>
                </c:pt>
                <c:pt idx="13">
                  <c:v>211.88991379388449</c:v>
                </c:pt>
                <c:pt idx="14">
                  <c:v>211.83991379388453</c:v>
                </c:pt>
                <c:pt idx="15">
                  <c:v>211.78991379388458</c:v>
                </c:pt>
                <c:pt idx="16">
                  <c:v>211.73991379388463</c:v>
                </c:pt>
                <c:pt idx="17">
                  <c:v>211.68991379388467</c:v>
                </c:pt>
                <c:pt idx="18">
                  <c:v>211.63991379388472</c:v>
                </c:pt>
                <c:pt idx="19">
                  <c:v>211.58991379388476</c:v>
                </c:pt>
                <c:pt idx="20">
                  <c:v>211.53991379388481</c:v>
                </c:pt>
                <c:pt idx="21">
                  <c:v>211.48991379388485</c:v>
                </c:pt>
                <c:pt idx="22">
                  <c:v>211.4399137938849</c:v>
                </c:pt>
                <c:pt idx="23">
                  <c:v>211.38991379388494</c:v>
                </c:pt>
                <c:pt idx="24">
                  <c:v>211.33991379388499</c:v>
                </c:pt>
                <c:pt idx="25">
                  <c:v>211.28991379388503</c:v>
                </c:pt>
                <c:pt idx="26">
                  <c:v>211.23991379388508</c:v>
                </c:pt>
                <c:pt idx="27">
                  <c:v>211.18991379388513</c:v>
                </c:pt>
                <c:pt idx="28">
                  <c:v>211.13991379388517</c:v>
                </c:pt>
                <c:pt idx="29">
                  <c:v>211.08991379388522</c:v>
                </c:pt>
                <c:pt idx="30">
                  <c:v>211.03991379388526</c:v>
                </c:pt>
                <c:pt idx="31">
                  <c:v>210.98991379388531</c:v>
                </c:pt>
                <c:pt idx="32">
                  <c:v>210.93991379388535</c:v>
                </c:pt>
                <c:pt idx="33">
                  <c:v>210.8899137938854</c:v>
                </c:pt>
                <c:pt idx="34">
                  <c:v>210.83991379388544</c:v>
                </c:pt>
                <c:pt idx="35">
                  <c:v>210.78991379388549</c:v>
                </c:pt>
                <c:pt idx="36">
                  <c:v>210.73991379388553</c:v>
                </c:pt>
                <c:pt idx="37">
                  <c:v>210.68991379388558</c:v>
                </c:pt>
                <c:pt idx="38">
                  <c:v>210.63991379388563</c:v>
                </c:pt>
                <c:pt idx="39">
                  <c:v>210.58991379388567</c:v>
                </c:pt>
                <c:pt idx="40">
                  <c:v>210.53991379388572</c:v>
                </c:pt>
                <c:pt idx="41">
                  <c:v>210.48991379388576</c:v>
                </c:pt>
                <c:pt idx="42">
                  <c:v>210.43991379388581</c:v>
                </c:pt>
                <c:pt idx="43">
                  <c:v>210.38991379388585</c:v>
                </c:pt>
                <c:pt idx="44">
                  <c:v>210.3399137938859</c:v>
                </c:pt>
                <c:pt idx="45">
                  <c:v>210.28991379388594</c:v>
                </c:pt>
                <c:pt idx="46">
                  <c:v>210.23991379388599</c:v>
                </c:pt>
                <c:pt idx="47">
                  <c:v>210.18991379388603</c:v>
                </c:pt>
                <c:pt idx="48">
                  <c:v>210.13991379388608</c:v>
                </c:pt>
                <c:pt idx="49">
                  <c:v>210.08991379388613</c:v>
                </c:pt>
                <c:pt idx="50">
                  <c:v>210.03991379388617</c:v>
                </c:pt>
                <c:pt idx="51">
                  <c:v>209.98991379388622</c:v>
                </c:pt>
                <c:pt idx="52">
                  <c:v>209.93991379388626</c:v>
                </c:pt>
                <c:pt idx="53">
                  <c:v>209.88991379388631</c:v>
                </c:pt>
                <c:pt idx="54">
                  <c:v>209.83991379388635</c:v>
                </c:pt>
                <c:pt idx="55">
                  <c:v>209.7899137938864</c:v>
                </c:pt>
                <c:pt idx="56">
                  <c:v>209.73991379388644</c:v>
                </c:pt>
                <c:pt idx="57">
                  <c:v>209.68991379388649</c:v>
                </c:pt>
                <c:pt idx="58">
                  <c:v>209.63991379388654</c:v>
                </c:pt>
                <c:pt idx="59">
                  <c:v>209.58991379388658</c:v>
                </c:pt>
                <c:pt idx="60">
                  <c:v>209.53991379388663</c:v>
                </c:pt>
                <c:pt idx="61">
                  <c:v>209.48991379388667</c:v>
                </c:pt>
                <c:pt idx="62">
                  <c:v>209.43991379388672</c:v>
                </c:pt>
                <c:pt idx="63">
                  <c:v>209.38991379388676</c:v>
                </c:pt>
                <c:pt idx="64">
                  <c:v>209.33991379388681</c:v>
                </c:pt>
                <c:pt idx="65">
                  <c:v>209.28991379388685</c:v>
                </c:pt>
                <c:pt idx="66">
                  <c:v>209.2399137938869</c:v>
                </c:pt>
                <c:pt idx="67">
                  <c:v>209.18991379388694</c:v>
                </c:pt>
                <c:pt idx="68">
                  <c:v>209.13991379388699</c:v>
                </c:pt>
                <c:pt idx="69">
                  <c:v>209.08991379388704</c:v>
                </c:pt>
                <c:pt idx="70">
                  <c:v>209.03991379388708</c:v>
                </c:pt>
                <c:pt idx="71">
                  <c:v>208.98991379388713</c:v>
                </c:pt>
                <c:pt idx="72">
                  <c:v>208.93991379388717</c:v>
                </c:pt>
                <c:pt idx="73">
                  <c:v>208.88991379388722</c:v>
                </c:pt>
                <c:pt idx="74">
                  <c:v>208.83991379388726</c:v>
                </c:pt>
                <c:pt idx="75">
                  <c:v>208.78991379388731</c:v>
                </c:pt>
                <c:pt idx="76">
                  <c:v>208.73991379388735</c:v>
                </c:pt>
                <c:pt idx="77">
                  <c:v>208.6899137938874</c:v>
                </c:pt>
                <c:pt idx="78">
                  <c:v>208.63991379388744</c:v>
                </c:pt>
                <c:pt idx="79">
                  <c:v>208.58991379388749</c:v>
                </c:pt>
                <c:pt idx="80">
                  <c:v>208.53991379388754</c:v>
                </c:pt>
                <c:pt idx="81">
                  <c:v>208.48991379388758</c:v>
                </c:pt>
                <c:pt idx="82">
                  <c:v>208.43991379388763</c:v>
                </c:pt>
                <c:pt idx="83">
                  <c:v>208.38991379388767</c:v>
                </c:pt>
                <c:pt idx="84">
                  <c:v>208.33991379388772</c:v>
                </c:pt>
                <c:pt idx="85">
                  <c:v>208.28991379388776</c:v>
                </c:pt>
                <c:pt idx="86">
                  <c:v>208.23991379388781</c:v>
                </c:pt>
                <c:pt idx="87">
                  <c:v>208.18991379388785</c:v>
                </c:pt>
                <c:pt idx="88">
                  <c:v>208.1399137938879</c:v>
                </c:pt>
                <c:pt idx="89">
                  <c:v>208.08991379388794</c:v>
                </c:pt>
                <c:pt idx="90">
                  <c:v>208.03991379388799</c:v>
                </c:pt>
                <c:pt idx="91">
                  <c:v>207.98991379388804</c:v>
                </c:pt>
                <c:pt idx="92">
                  <c:v>207.93991379388808</c:v>
                </c:pt>
                <c:pt idx="93">
                  <c:v>207.88991379388813</c:v>
                </c:pt>
                <c:pt idx="94">
                  <c:v>207.83991379388817</c:v>
                </c:pt>
                <c:pt idx="95">
                  <c:v>207.78991379388822</c:v>
                </c:pt>
                <c:pt idx="96">
                  <c:v>207.73991379388826</c:v>
                </c:pt>
                <c:pt idx="97">
                  <c:v>207.68991379388831</c:v>
                </c:pt>
                <c:pt idx="98">
                  <c:v>207.63991379388835</c:v>
                </c:pt>
                <c:pt idx="99">
                  <c:v>207.5899137938884</c:v>
                </c:pt>
                <c:pt idx="100">
                  <c:v>207.53991379388845</c:v>
                </c:pt>
                <c:pt idx="101">
                  <c:v>207.48991379388849</c:v>
                </c:pt>
                <c:pt idx="102">
                  <c:v>207.43991379388854</c:v>
                </c:pt>
                <c:pt idx="103">
                  <c:v>207.38991379388858</c:v>
                </c:pt>
                <c:pt idx="104">
                  <c:v>207.33991379388863</c:v>
                </c:pt>
                <c:pt idx="105">
                  <c:v>207.28991379388867</c:v>
                </c:pt>
                <c:pt idx="106">
                  <c:v>207.23991379388872</c:v>
                </c:pt>
                <c:pt idx="107">
                  <c:v>207.18991379388876</c:v>
                </c:pt>
                <c:pt idx="108">
                  <c:v>207.13991379388881</c:v>
                </c:pt>
                <c:pt idx="109">
                  <c:v>207.08991379388885</c:v>
                </c:pt>
                <c:pt idx="110">
                  <c:v>207.0399137938889</c:v>
                </c:pt>
                <c:pt idx="111">
                  <c:v>206.98991379388895</c:v>
                </c:pt>
                <c:pt idx="112">
                  <c:v>206.93991379388899</c:v>
                </c:pt>
                <c:pt idx="113">
                  <c:v>206.88991379388904</c:v>
                </c:pt>
                <c:pt idx="114">
                  <c:v>206.83991379388908</c:v>
                </c:pt>
                <c:pt idx="115">
                  <c:v>206.78991379388913</c:v>
                </c:pt>
                <c:pt idx="116">
                  <c:v>206.73991379388917</c:v>
                </c:pt>
                <c:pt idx="117">
                  <c:v>206.68991379388922</c:v>
                </c:pt>
                <c:pt idx="118">
                  <c:v>206.63991379388926</c:v>
                </c:pt>
                <c:pt idx="119">
                  <c:v>206.58991379388931</c:v>
                </c:pt>
                <c:pt idx="120">
                  <c:v>206.53991379388935</c:v>
                </c:pt>
                <c:pt idx="121">
                  <c:v>206.4899137938894</c:v>
                </c:pt>
                <c:pt idx="122">
                  <c:v>206.43991379388945</c:v>
                </c:pt>
                <c:pt idx="123">
                  <c:v>206.38991379388949</c:v>
                </c:pt>
                <c:pt idx="124">
                  <c:v>206.33991379388954</c:v>
                </c:pt>
                <c:pt idx="125">
                  <c:v>206.28991379388958</c:v>
                </c:pt>
                <c:pt idx="126">
                  <c:v>206.23991379388963</c:v>
                </c:pt>
                <c:pt idx="127">
                  <c:v>206.18991379388967</c:v>
                </c:pt>
                <c:pt idx="128">
                  <c:v>206.13991379388972</c:v>
                </c:pt>
                <c:pt idx="129">
                  <c:v>206.08991379388976</c:v>
                </c:pt>
                <c:pt idx="130">
                  <c:v>206.03991379388981</c:v>
                </c:pt>
                <c:pt idx="131">
                  <c:v>205.98991379388985</c:v>
                </c:pt>
                <c:pt idx="132">
                  <c:v>205.9399137938899</c:v>
                </c:pt>
                <c:pt idx="133">
                  <c:v>205.88991379388995</c:v>
                </c:pt>
                <c:pt idx="134">
                  <c:v>205.83991379388999</c:v>
                </c:pt>
                <c:pt idx="135">
                  <c:v>205.78991379389004</c:v>
                </c:pt>
                <c:pt idx="136">
                  <c:v>205.73991379389008</c:v>
                </c:pt>
                <c:pt idx="137">
                  <c:v>205.68991379389013</c:v>
                </c:pt>
                <c:pt idx="138">
                  <c:v>205.63991379389017</c:v>
                </c:pt>
                <c:pt idx="139">
                  <c:v>205.58991379389022</c:v>
                </c:pt>
                <c:pt idx="140">
                  <c:v>205.53991379389026</c:v>
                </c:pt>
                <c:pt idx="141">
                  <c:v>205.48991379389031</c:v>
                </c:pt>
                <c:pt idx="142">
                  <c:v>205.43991379389036</c:v>
                </c:pt>
                <c:pt idx="143">
                  <c:v>205.3899137938904</c:v>
                </c:pt>
                <c:pt idx="144">
                  <c:v>205.33991379389045</c:v>
                </c:pt>
                <c:pt idx="145">
                  <c:v>205.28991379389049</c:v>
                </c:pt>
                <c:pt idx="146">
                  <c:v>205.23991379389054</c:v>
                </c:pt>
                <c:pt idx="147">
                  <c:v>205.18991379389058</c:v>
                </c:pt>
                <c:pt idx="148">
                  <c:v>205.13991379389063</c:v>
                </c:pt>
                <c:pt idx="149">
                  <c:v>205.08991379389067</c:v>
                </c:pt>
                <c:pt idx="150">
                  <c:v>205.03991379389072</c:v>
                </c:pt>
                <c:pt idx="151">
                  <c:v>204.98991379389076</c:v>
                </c:pt>
                <c:pt idx="152">
                  <c:v>204.93991379389081</c:v>
                </c:pt>
                <c:pt idx="153">
                  <c:v>204.88991379389086</c:v>
                </c:pt>
                <c:pt idx="154">
                  <c:v>204.8399137938909</c:v>
                </c:pt>
                <c:pt idx="155">
                  <c:v>204.78991379389095</c:v>
                </c:pt>
                <c:pt idx="156">
                  <c:v>204.73991379389099</c:v>
                </c:pt>
                <c:pt idx="157">
                  <c:v>204.68991379389104</c:v>
                </c:pt>
                <c:pt idx="158">
                  <c:v>204.63991379389108</c:v>
                </c:pt>
                <c:pt idx="159">
                  <c:v>204.58991379389113</c:v>
                </c:pt>
                <c:pt idx="160">
                  <c:v>204.53991379389117</c:v>
                </c:pt>
                <c:pt idx="161">
                  <c:v>204.48991379389122</c:v>
                </c:pt>
                <c:pt idx="162">
                  <c:v>204.43991379389126</c:v>
                </c:pt>
                <c:pt idx="163">
                  <c:v>204.38991379389131</c:v>
                </c:pt>
                <c:pt idx="164">
                  <c:v>204.33991379389136</c:v>
                </c:pt>
                <c:pt idx="165">
                  <c:v>204.2899137938914</c:v>
                </c:pt>
                <c:pt idx="166">
                  <c:v>204.23991379389145</c:v>
                </c:pt>
                <c:pt idx="167">
                  <c:v>204.18991379389149</c:v>
                </c:pt>
                <c:pt idx="168">
                  <c:v>204.13991379389154</c:v>
                </c:pt>
                <c:pt idx="169">
                  <c:v>204.08991379389158</c:v>
                </c:pt>
                <c:pt idx="170">
                  <c:v>204.03991379389163</c:v>
                </c:pt>
                <c:pt idx="171">
                  <c:v>203.98991379389167</c:v>
                </c:pt>
                <c:pt idx="172">
                  <c:v>203.93991379389172</c:v>
                </c:pt>
                <c:pt idx="173">
                  <c:v>203.88991379389176</c:v>
                </c:pt>
                <c:pt idx="174">
                  <c:v>203.83991379389181</c:v>
                </c:pt>
                <c:pt idx="175">
                  <c:v>203.78991379389186</c:v>
                </c:pt>
                <c:pt idx="176">
                  <c:v>203.7399137938919</c:v>
                </c:pt>
                <c:pt idx="177">
                  <c:v>203.68991379389195</c:v>
                </c:pt>
                <c:pt idx="178">
                  <c:v>203.63991379389199</c:v>
                </c:pt>
                <c:pt idx="179">
                  <c:v>203.58991379389204</c:v>
                </c:pt>
                <c:pt idx="180">
                  <c:v>203.53991379389208</c:v>
                </c:pt>
                <c:pt idx="181">
                  <c:v>203.48991379389213</c:v>
                </c:pt>
                <c:pt idx="182">
                  <c:v>203.43991379389217</c:v>
                </c:pt>
                <c:pt idx="183">
                  <c:v>203.38991379389222</c:v>
                </c:pt>
                <c:pt idx="184">
                  <c:v>203.33991379389226</c:v>
                </c:pt>
                <c:pt idx="185">
                  <c:v>203.28991379389231</c:v>
                </c:pt>
                <c:pt idx="186">
                  <c:v>203.23991379389236</c:v>
                </c:pt>
                <c:pt idx="187">
                  <c:v>203.1899137938924</c:v>
                </c:pt>
                <c:pt idx="188">
                  <c:v>203.13991379389245</c:v>
                </c:pt>
                <c:pt idx="189">
                  <c:v>203.08991379389249</c:v>
                </c:pt>
                <c:pt idx="190">
                  <c:v>203.03991379389254</c:v>
                </c:pt>
                <c:pt idx="191">
                  <c:v>202.98991379389258</c:v>
                </c:pt>
                <c:pt idx="192">
                  <c:v>202.93991379389263</c:v>
                </c:pt>
                <c:pt idx="193">
                  <c:v>202.88991379389267</c:v>
                </c:pt>
                <c:pt idx="194">
                  <c:v>202.83991379389272</c:v>
                </c:pt>
                <c:pt idx="195">
                  <c:v>202.78991379389277</c:v>
                </c:pt>
                <c:pt idx="196">
                  <c:v>202.73991379389281</c:v>
                </c:pt>
                <c:pt idx="197">
                  <c:v>202.68991379389286</c:v>
                </c:pt>
                <c:pt idx="198">
                  <c:v>202.6399137938929</c:v>
                </c:pt>
                <c:pt idx="199">
                  <c:v>202.58991379389295</c:v>
                </c:pt>
                <c:pt idx="200">
                  <c:v>202.53991379389299</c:v>
                </c:pt>
                <c:pt idx="201">
                  <c:v>202.48991379389304</c:v>
                </c:pt>
                <c:pt idx="202">
                  <c:v>202.43991379389308</c:v>
                </c:pt>
                <c:pt idx="203">
                  <c:v>202.38991379389313</c:v>
                </c:pt>
                <c:pt idx="204">
                  <c:v>202.33991379389317</c:v>
                </c:pt>
                <c:pt idx="205">
                  <c:v>202.28991379389322</c:v>
                </c:pt>
                <c:pt idx="206">
                  <c:v>202.23991379389327</c:v>
                </c:pt>
                <c:pt idx="207">
                  <c:v>202.18991379389331</c:v>
                </c:pt>
                <c:pt idx="208">
                  <c:v>202.13991379389336</c:v>
                </c:pt>
                <c:pt idx="209">
                  <c:v>202.0899137938934</c:v>
                </c:pt>
                <c:pt idx="210">
                  <c:v>202.03991379389345</c:v>
                </c:pt>
                <c:pt idx="211">
                  <c:v>201.98991379389349</c:v>
                </c:pt>
                <c:pt idx="212">
                  <c:v>201.93991379389354</c:v>
                </c:pt>
                <c:pt idx="213">
                  <c:v>201.88991379389358</c:v>
                </c:pt>
                <c:pt idx="214">
                  <c:v>201.83991379389363</c:v>
                </c:pt>
                <c:pt idx="215">
                  <c:v>201.78991379389367</c:v>
                </c:pt>
                <c:pt idx="216">
                  <c:v>201.73991379389372</c:v>
                </c:pt>
                <c:pt idx="217">
                  <c:v>201.68991379389377</c:v>
                </c:pt>
                <c:pt idx="218">
                  <c:v>201.63991379389381</c:v>
                </c:pt>
                <c:pt idx="219">
                  <c:v>201.58991379389386</c:v>
                </c:pt>
                <c:pt idx="220">
                  <c:v>201.5399137938939</c:v>
                </c:pt>
                <c:pt idx="221">
                  <c:v>201.48991379389395</c:v>
                </c:pt>
                <c:pt idx="222">
                  <c:v>201.43991379389399</c:v>
                </c:pt>
                <c:pt idx="223">
                  <c:v>201.38991379389404</c:v>
                </c:pt>
                <c:pt idx="224">
                  <c:v>201.33991379389408</c:v>
                </c:pt>
                <c:pt idx="225">
                  <c:v>201.28991379389413</c:v>
                </c:pt>
                <c:pt idx="226">
                  <c:v>201.23991379389417</c:v>
                </c:pt>
                <c:pt idx="227">
                  <c:v>201.18991379389422</c:v>
                </c:pt>
                <c:pt idx="228">
                  <c:v>201.13991379389427</c:v>
                </c:pt>
                <c:pt idx="229">
                  <c:v>201.08991379389431</c:v>
                </c:pt>
                <c:pt idx="230">
                  <c:v>201.03991379389436</c:v>
                </c:pt>
                <c:pt idx="231">
                  <c:v>200.9899137938944</c:v>
                </c:pt>
                <c:pt idx="232">
                  <c:v>200.93991379389445</c:v>
                </c:pt>
                <c:pt idx="233">
                  <c:v>200.88991379389449</c:v>
                </c:pt>
                <c:pt idx="234">
                  <c:v>200.83991379389454</c:v>
                </c:pt>
                <c:pt idx="235">
                  <c:v>200.78991379389458</c:v>
                </c:pt>
                <c:pt idx="236">
                  <c:v>200.73991379389463</c:v>
                </c:pt>
                <c:pt idx="237">
                  <c:v>200.68991379389468</c:v>
                </c:pt>
                <c:pt idx="238">
                  <c:v>200.63991379389472</c:v>
                </c:pt>
                <c:pt idx="239">
                  <c:v>200.58991379389477</c:v>
                </c:pt>
                <c:pt idx="240">
                  <c:v>200.53991379389481</c:v>
                </c:pt>
                <c:pt idx="241">
                  <c:v>200.48991379389486</c:v>
                </c:pt>
                <c:pt idx="242">
                  <c:v>200.4399137938949</c:v>
                </c:pt>
                <c:pt idx="243">
                  <c:v>200.38991379389495</c:v>
                </c:pt>
                <c:pt idx="244">
                  <c:v>200.33991379389499</c:v>
                </c:pt>
                <c:pt idx="245">
                  <c:v>200.28991379389504</c:v>
                </c:pt>
                <c:pt idx="246">
                  <c:v>200.23991379389508</c:v>
                </c:pt>
                <c:pt idx="247">
                  <c:v>200.18991379389513</c:v>
                </c:pt>
                <c:pt idx="248">
                  <c:v>200.13991379389518</c:v>
                </c:pt>
                <c:pt idx="249">
                  <c:v>200.08991379389522</c:v>
                </c:pt>
                <c:pt idx="250">
                  <c:v>200.03991379389527</c:v>
                </c:pt>
                <c:pt idx="251">
                  <c:v>199.98991379389531</c:v>
                </c:pt>
                <c:pt idx="252">
                  <c:v>199.93991379389536</c:v>
                </c:pt>
                <c:pt idx="253">
                  <c:v>199.8899137938954</c:v>
                </c:pt>
                <c:pt idx="254">
                  <c:v>199.83991379389545</c:v>
                </c:pt>
                <c:pt idx="255">
                  <c:v>199.78991379389549</c:v>
                </c:pt>
                <c:pt idx="256">
                  <c:v>199.73991379389554</c:v>
                </c:pt>
                <c:pt idx="257">
                  <c:v>199.68991379389558</c:v>
                </c:pt>
                <c:pt idx="258">
                  <c:v>199.63991379389563</c:v>
                </c:pt>
                <c:pt idx="259">
                  <c:v>199.58991379389568</c:v>
                </c:pt>
                <c:pt idx="260">
                  <c:v>199.53991379389572</c:v>
                </c:pt>
                <c:pt idx="261">
                  <c:v>199.48991379389577</c:v>
                </c:pt>
                <c:pt idx="262">
                  <c:v>199.43991379389581</c:v>
                </c:pt>
                <c:pt idx="263">
                  <c:v>199.38991379389586</c:v>
                </c:pt>
                <c:pt idx="264">
                  <c:v>199.3399137938959</c:v>
                </c:pt>
                <c:pt idx="265">
                  <c:v>199.28991379389595</c:v>
                </c:pt>
                <c:pt idx="266">
                  <c:v>199.23991379389599</c:v>
                </c:pt>
                <c:pt idx="267">
                  <c:v>199.18991379389604</c:v>
                </c:pt>
                <c:pt idx="268">
                  <c:v>199.13991379389608</c:v>
                </c:pt>
                <c:pt idx="269">
                  <c:v>199.08991379389613</c:v>
                </c:pt>
                <c:pt idx="270">
                  <c:v>199.03991379389618</c:v>
                </c:pt>
                <c:pt idx="271">
                  <c:v>198.98991379389622</c:v>
                </c:pt>
                <c:pt idx="272">
                  <c:v>198.93991379389627</c:v>
                </c:pt>
                <c:pt idx="273">
                  <c:v>198.88991379389631</c:v>
                </c:pt>
                <c:pt idx="274">
                  <c:v>198.83991379389636</c:v>
                </c:pt>
                <c:pt idx="275">
                  <c:v>198.7899137938964</c:v>
                </c:pt>
                <c:pt idx="276">
                  <c:v>198.73991379389645</c:v>
                </c:pt>
                <c:pt idx="277">
                  <c:v>198.68991379389649</c:v>
                </c:pt>
                <c:pt idx="278">
                  <c:v>198.63991379389654</c:v>
                </c:pt>
                <c:pt idx="279">
                  <c:v>198.58991379389659</c:v>
                </c:pt>
                <c:pt idx="280">
                  <c:v>198.53991379389663</c:v>
                </c:pt>
                <c:pt idx="281">
                  <c:v>198.48991379389668</c:v>
                </c:pt>
                <c:pt idx="282">
                  <c:v>198.43991379389672</c:v>
                </c:pt>
                <c:pt idx="283">
                  <c:v>198.38991379389677</c:v>
                </c:pt>
                <c:pt idx="284">
                  <c:v>198.33991379389681</c:v>
                </c:pt>
                <c:pt idx="285">
                  <c:v>198.28991379389686</c:v>
                </c:pt>
                <c:pt idx="286">
                  <c:v>198.2399137938969</c:v>
                </c:pt>
                <c:pt idx="287">
                  <c:v>198.18991379389695</c:v>
                </c:pt>
                <c:pt idx="288">
                  <c:v>198.13991379389699</c:v>
                </c:pt>
                <c:pt idx="289">
                  <c:v>198.08991379389704</c:v>
                </c:pt>
                <c:pt idx="290">
                  <c:v>198.03991379389709</c:v>
                </c:pt>
                <c:pt idx="291">
                  <c:v>197.98991379389713</c:v>
                </c:pt>
                <c:pt idx="292">
                  <c:v>197.93991379389718</c:v>
                </c:pt>
                <c:pt idx="293">
                  <c:v>197.88991379389722</c:v>
                </c:pt>
                <c:pt idx="294">
                  <c:v>197.83991379389727</c:v>
                </c:pt>
                <c:pt idx="295">
                  <c:v>197.78991379389731</c:v>
                </c:pt>
                <c:pt idx="296">
                  <c:v>197.73991379389736</c:v>
                </c:pt>
                <c:pt idx="297">
                  <c:v>197.6899137938974</c:v>
                </c:pt>
                <c:pt idx="298">
                  <c:v>197.63991379389745</c:v>
                </c:pt>
                <c:pt idx="299">
                  <c:v>197.58991379389749</c:v>
                </c:pt>
                <c:pt idx="300">
                  <c:v>197.53991379389754</c:v>
                </c:pt>
                <c:pt idx="301">
                  <c:v>197.48991379389759</c:v>
                </c:pt>
                <c:pt idx="302">
                  <c:v>197.43991379389763</c:v>
                </c:pt>
                <c:pt idx="303">
                  <c:v>197.38991379389768</c:v>
                </c:pt>
                <c:pt idx="304">
                  <c:v>197.33991379389772</c:v>
                </c:pt>
                <c:pt idx="305">
                  <c:v>197.28991379389777</c:v>
                </c:pt>
                <c:pt idx="306">
                  <c:v>197.23991379389781</c:v>
                </c:pt>
                <c:pt idx="307">
                  <c:v>197.18991379389786</c:v>
                </c:pt>
                <c:pt idx="308">
                  <c:v>197.1399137938979</c:v>
                </c:pt>
                <c:pt idx="309">
                  <c:v>197.08991379389795</c:v>
                </c:pt>
                <c:pt idx="310">
                  <c:v>197.03991379389799</c:v>
                </c:pt>
                <c:pt idx="311">
                  <c:v>196.98991379389804</c:v>
                </c:pt>
                <c:pt idx="312">
                  <c:v>196.93991379389809</c:v>
                </c:pt>
                <c:pt idx="313">
                  <c:v>196.88991379389813</c:v>
                </c:pt>
                <c:pt idx="314">
                  <c:v>196.83991379389818</c:v>
                </c:pt>
                <c:pt idx="315">
                  <c:v>196.78991379389822</c:v>
                </c:pt>
                <c:pt idx="316">
                  <c:v>196.73991379389827</c:v>
                </c:pt>
                <c:pt idx="317">
                  <c:v>196.68991379389831</c:v>
                </c:pt>
                <c:pt idx="318">
                  <c:v>196.63991379389836</c:v>
                </c:pt>
                <c:pt idx="319">
                  <c:v>196.5899137938984</c:v>
                </c:pt>
                <c:pt idx="320">
                  <c:v>196.53991379389845</c:v>
                </c:pt>
                <c:pt idx="321">
                  <c:v>196.48991379389849</c:v>
                </c:pt>
                <c:pt idx="322">
                  <c:v>196.43991379389854</c:v>
                </c:pt>
                <c:pt idx="323">
                  <c:v>196.38991379389859</c:v>
                </c:pt>
                <c:pt idx="324">
                  <c:v>196.33991379389863</c:v>
                </c:pt>
                <c:pt idx="325">
                  <c:v>196.28991379389868</c:v>
                </c:pt>
                <c:pt idx="326">
                  <c:v>196.23991379389872</c:v>
                </c:pt>
                <c:pt idx="327">
                  <c:v>196.18991379389877</c:v>
                </c:pt>
                <c:pt idx="328">
                  <c:v>196.13991379389881</c:v>
                </c:pt>
                <c:pt idx="329">
                  <c:v>196.08991379389886</c:v>
                </c:pt>
                <c:pt idx="330">
                  <c:v>196.0399137938989</c:v>
                </c:pt>
                <c:pt idx="331">
                  <c:v>195.98991379389895</c:v>
                </c:pt>
                <c:pt idx="332">
                  <c:v>195.939913793899</c:v>
                </c:pt>
                <c:pt idx="333">
                  <c:v>195.88991379389904</c:v>
                </c:pt>
                <c:pt idx="334">
                  <c:v>195.83991379389909</c:v>
                </c:pt>
                <c:pt idx="335">
                  <c:v>195.78991379389913</c:v>
                </c:pt>
                <c:pt idx="336">
                  <c:v>195.73991379389918</c:v>
                </c:pt>
                <c:pt idx="337">
                  <c:v>195.68991379389922</c:v>
                </c:pt>
                <c:pt idx="338">
                  <c:v>195.63991379389927</c:v>
                </c:pt>
                <c:pt idx="339">
                  <c:v>195.58991379389931</c:v>
                </c:pt>
                <c:pt idx="340">
                  <c:v>195.53991379389936</c:v>
                </c:pt>
                <c:pt idx="341">
                  <c:v>195.4899137938994</c:v>
                </c:pt>
                <c:pt idx="342">
                  <c:v>195.43991379389945</c:v>
                </c:pt>
                <c:pt idx="343">
                  <c:v>195.3899137938995</c:v>
                </c:pt>
                <c:pt idx="344">
                  <c:v>195.33991379389954</c:v>
                </c:pt>
                <c:pt idx="345">
                  <c:v>195.28991379389959</c:v>
                </c:pt>
                <c:pt idx="346">
                  <c:v>195.23991379389963</c:v>
                </c:pt>
                <c:pt idx="347">
                  <c:v>195.18991379389968</c:v>
                </c:pt>
                <c:pt idx="348">
                  <c:v>195.13991379389972</c:v>
                </c:pt>
                <c:pt idx="349">
                  <c:v>195.08991379389977</c:v>
                </c:pt>
                <c:pt idx="350">
                  <c:v>195.03991379389981</c:v>
                </c:pt>
                <c:pt idx="351">
                  <c:v>194.98991379389986</c:v>
                </c:pt>
                <c:pt idx="352">
                  <c:v>194.9399137938999</c:v>
                </c:pt>
                <c:pt idx="353">
                  <c:v>194.88991379389995</c:v>
                </c:pt>
                <c:pt idx="354">
                  <c:v>194.8399137939</c:v>
                </c:pt>
                <c:pt idx="355">
                  <c:v>194.78991379390004</c:v>
                </c:pt>
                <c:pt idx="356">
                  <c:v>194.73991379390009</c:v>
                </c:pt>
                <c:pt idx="357">
                  <c:v>194.68991379390013</c:v>
                </c:pt>
                <c:pt idx="358">
                  <c:v>194.63991379390018</c:v>
                </c:pt>
                <c:pt idx="359">
                  <c:v>194.58991379390022</c:v>
                </c:pt>
                <c:pt idx="360">
                  <c:v>194.53991379390027</c:v>
                </c:pt>
                <c:pt idx="361">
                  <c:v>194.48991379390031</c:v>
                </c:pt>
                <c:pt idx="362">
                  <c:v>194.43991379390036</c:v>
                </c:pt>
                <c:pt idx="363">
                  <c:v>194.3899137939004</c:v>
                </c:pt>
                <c:pt idx="364">
                  <c:v>194.33991379390045</c:v>
                </c:pt>
                <c:pt idx="365">
                  <c:v>194.2899137939005</c:v>
                </c:pt>
                <c:pt idx="366">
                  <c:v>194.23991379390054</c:v>
                </c:pt>
                <c:pt idx="367">
                  <c:v>194.18991379390059</c:v>
                </c:pt>
                <c:pt idx="368">
                  <c:v>194.13991379390063</c:v>
                </c:pt>
                <c:pt idx="369">
                  <c:v>194.08991379390068</c:v>
                </c:pt>
                <c:pt idx="370">
                  <c:v>194.03991379390072</c:v>
                </c:pt>
                <c:pt idx="371">
                  <c:v>193.98991379390077</c:v>
                </c:pt>
                <c:pt idx="372">
                  <c:v>193.93991379390081</c:v>
                </c:pt>
                <c:pt idx="373">
                  <c:v>193.88991379390086</c:v>
                </c:pt>
                <c:pt idx="374">
                  <c:v>193.83991379390091</c:v>
                </c:pt>
                <c:pt idx="375">
                  <c:v>193.78991379390095</c:v>
                </c:pt>
                <c:pt idx="376">
                  <c:v>193.739913793901</c:v>
                </c:pt>
                <c:pt idx="377">
                  <c:v>193.68991379390104</c:v>
                </c:pt>
                <c:pt idx="378">
                  <c:v>193.63991379390109</c:v>
                </c:pt>
                <c:pt idx="379">
                  <c:v>193.58991379390113</c:v>
                </c:pt>
                <c:pt idx="380">
                  <c:v>193.53991379390118</c:v>
                </c:pt>
                <c:pt idx="381">
                  <c:v>193.48991379390122</c:v>
                </c:pt>
                <c:pt idx="382">
                  <c:v>193.43991379390127</c:v>
                </c:pt>
                <c:pt idx="383">
                  <c:v>193.38991379390131</c:v>
                </c:pt>
                <c:pt idx="384">
                  <c:v>193.33991379390136</c:v>
                </c:pt>
                <c:pt idx="385">
                  <c:v>193.28991379390141</c:v>
                </c:pt>
                <c:pt idx="386">
                  <c:v>193.23991379390145</c:v>
                </c:pt>
                <c:pt idx="387">
                  <c:v>193.1899137939015</c:v>
                </c:pt>
                <c:pt idx="388">
                  <c:v>193.13991379390154</c:v>
                </c:pt>
                <c:pt idx="389">
                  <c:v>193.08991379390159</c:v>
                </c:pt>
                <c:pt idx="390">
                  <c:v>193.03991379390163</c:v>
                </c:pt>
                <c:pt idx="391">
                  <c:v>192.98991379390168</c:v>
                </c:pt>
                <c:pt idx="392">
                  <c:v>192.93991379390172</c:v>
                </c:pt>
                <c:pt idx="393">
                  <c:v>192.88991379390177</c:v>
                </c:pt>
                <c:pt idx="394">
                  <c:v>192.83991379390181</c:v>
                </c:pt>
                <c:pt idx="395">
                  <c:v>192.78991379390186</c:v>
                </c:pt>
                <c:pt idx="396">
                  <c:v>192.73991379390191</c:v>
                </c:pt>
                <c:pt idx="397">
                  <c:v>192.68991379390195</c:v>
                </c:pt>
                <c:pt idx="398">
                  <c:v>192.639913793902</c:v>
                </c:pt>
                <c:pt idx="399">
                  <c:v>192.58991379390204</c:v>
                </c:pt>
                <c:pt idx="400">
                  <c:v>192.53991379390209</c:v>
                </c:pt>
                <c:pt idx="401">
                  <c:v>192.48991379390213</c:v>
                </c:pt>
                <c:pt idx="402">
                  <c:v>192.43991379390218</c:v>
                </c:pt>
                <c:pt idx="403">
                  <c:v>192.38991379390222</c:v>
                </c:pt>
                <c:pt idx="404">
                  <c:v>192.33991379390227</c:v>
                </c:pt>
                <c:pt idx="405">
                  <c:v>192.28991379390231</c:v>
                </c:pt>
                <c:pt idx="406">
                  <c:v>192.23991379390236</c:v>
                </c:pt>
                <c:pt idx="407">
                  <c:v>192.18991379390241</c:v>
                </c:pt>
                <c:pt idx="408">
                  <c:v>192.13991379390245</c:v>
                </c:pt>
                <c:pt idx="409">
                  <c:v>192.0899137939025</c:v>
                </c:pt>
                <c:pt idx="410">
                  <c:v>192.03991379390254</c:v>
                </c:pt>
                <c:pt idx="411">
                  <c:v>191.98991379390259</c:v>
                </c:pt>
                <c:pt idx="412">
                  <c:v>191.93991379390263</c:v>
                </c:pt>
                <c:pt idx="413">
                  <c:v>191.88991379390268</c:v>
                </c:pt>
                <c:pt idx="414">
                  <c:v>191.83991379390272</c:v>
                </c:pt>
                <c:pt idx="415">
                  <c:v>191.78991379390277</c:v>
                </c:pt>
                <c:pt idx="416">
                  <c:v>191.73991379390282</c:v>
                </c:pt>
                <c:pt idx="417">
                  <c:v>191.68991379390286</c:v>
                </c:pt>
                <c:pt idx="418">
                  <c:v>191.63991379390291</c:v>
                </c:pt>
                <c:pt idx="419">
                  <c:v>191.58991379390295</c:v>
                </c:pt>
                <c:pt idx="420">
                  <c:v>191.539913793903</c:v>
                </c:pt>
                <c:pt idx="421">
                  <c:v>191.48991379390304</c:v>
                </c:pt>
                <c:pt idx="422">
                  <c:v>191.43991379390309</c:v>
                </c:pt>
                <c:pt idx="423">
                  <c:v>191.38991379390313</c:v>
                </c:pt>
                <c:pt idx="424">
                  <c:v>191.33991379390318</c:v>
                </c:pt>
                <c:pt idx="425">
                  <c:v>191.28991379390322</c:v>
                </c:pt>
                <c:pt idx="426">
                  <c:v>191.23991379390327</c:v>
                </c:pt>
                <c:pt idx="427">
                  <c:v>191.18991379390332</c:v>
                </c:pt>
                <c:pt idx="428">
                  <c:v>191.13991379390336</c:v>
                </c:pt>
                <c:pt idx="429">
                  <c:v>191.08991379390341</c:v>
                </c:pt>
                <c:pt idx="430">
                  <c:v>191.03991379390345</c:v>
                </c:pt>
                <c:pt idx="431">
                  <c:v>190.9899137939035</c:v>
                </c:pt>
                <c:pt idx="432">
                  <c:v>190.93991379390354</c:v>
                </c:pt>
                <c:pt idx="433">
                  <c:v>190.88991379390359</c:v>
                </c:pt>
                <c:pt idx="434">
                  <c:v>190.83991379390363</c:v>
                </c:pt>
                <c:pt idx="435">
                  <c:v>190.78991379390368</c:v>
                </c:pt>
                <c:pt idx="436">
                  <c:v>190.73991379390372</c:v>
                </c:pt>
                <c:pt idx="437">
                  <c:v>190.68991379390377</c:v>
                </c:pt>
                <c:pt idx="438">
                  <c:v>190.63991379390382</c:v>
                </c:pt>
                <c:pt idx="439">
                  <c:v>190.58991379390386</c:v>
                </c:pt>
                <c:pt idx="440">
                  <c:v>190.53991379390391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1.1164115317107963E-34</c:v>
                </c:pt>
                <c:pt idx="1">
                  <c:v>2.0091641509667412E-34</c:v>
                </c:pt>
                <c:pt idx="2">
                  <c:v>3.6082492707672505E-34</c:v>
                </c:pt>
                <c:pt idx="3">
                  <c:v>6.4664756972438482E-34</c:v>
                </c:pt>
                <c:pt idx="4">
                  <c:v>1.1564550904507789E-33</c:v>
                </c:pt>
                <c:pt idx="5">
                  <c:v>2.0638584116094379E-33</c:v>
                </c:pt>
                <c:pt idx="6">
                  <c:v>3.6755389773537622E-33</c:v>
                </c:pt>
                <c:pt idx="7">
                  <c:v>6.5320901622063885E-33</c:v>
                </c:pt>
                <c:pt idx="8">
                  <c:v>1.1584393837818302E-32</c:v>
                </c:pt>
                <c:pt idx="9">
                  <c:v>2.0501444527139663E-32</c:v>
                </c:pt>
                <c:pt idx="10">
                  <c:v>3.620642259626658E-32</c:v>
                </c:pt>
                <c:pt idx="11">
                  <c:v>6.3808241360510171E-32</c:v>
                </c:pt>
                <c:pt idx="12">
                  <c:v>1.1221681526946364E-31</c:v>
                </c:pt>
                <c:pt idx="13">
                  <c:v>1.9693781200106522E-31</c:v>
                </c:pt>
                <c:pt idx="14">
                  <c:v>3.4489768801318747E-31</c:v>
                </c:pt>
                <c:pt idx="15">
                  <c:v>6.027558900215483E-31</c:v>
                </c:pt>
                <c:pt idx="16">
                  <c:v>1.0511934543408877E-30</c:v>
                </c:pt>
                <c:pt idx="17">
                  <c:v>1.8294217501556703E-30</c:v>
                </c:pt>
                <c:pt idx="18">
                  <c:v>3.1771303524480763E-30</c:v>
                </c:pt>
                <c:pt idx="19">
                  <c:v>5.5061271263937403E-30</c:v>
                </c:pt>
                <c:pt idx="20">
                  <c:v>9.5224223541221084E-30</c:v>
                </c:pt>
                <c:pt idx="21">
                  <c:v>1.6433824743981696E-29</c:v>
                </c:pt>
                <c:pt idx="22">
                  <c:v>2.8302178616854856E-29</c:v>
                </c:pt>
                <c:pt idx="23">
                  <c:v>4.8639722554716987E-29</c:v>
                </c:pt>
                <c:pt idx="24">
                  <c:v>8.3416567618314191E-29</c:v>
                </c:pt>
                <c:pt idx="25">
                  <c:v>1.4275901662053837E-28</c:v>
                </c:pt>
                <c:pt idx="26">
                  <c:v>2.4380622207755897E-28</c:v>
                </c:pt>
                <c:pt idx="27">
                  <c:v>4.1550478282294311E-28</c:v>
                </c:pt>
                <c:pt idx="28">
                  <c:v>7.0663846634638901E-28</c:v>
                </c:pt>
                <c:pt idx="29">
                  <c:v>1.19924668783811E-27</c:v>
                </c:pt>
                <c:pt idx="30">
                  <c:v>2.0309993560559546E-27</c:v>
                </c:pt>
                <c:pt idx="31">
                  <c:v>3.4324249404973444E-27</c:v>
                </c:pt>
                <c:pt idx="32">
                  <c:v>5.7887169895580264E-27</c:v>
                </c:pt>
                <c:pt idx="33">
                  <c:v>9.7421226099782819E-27</c:v>
                </c:pt>
                <c:pt idx="34">
                  <c:v>1.6361189319522424E-26</c:v>
                </c:pt>
                <c:pt idx="35">
                  <c:v>2.7419918153535547E-26</c:v>
                </c:pt>
                <c:pt idx="36">
                  <c:v>4.5857190484368294E-26</c:v>
                </c:pt>
                <c:pt idx="37">
                  <c:v>7.6531237874445331E-26</c:v>
                </c:pt>
                <c:pt idx="38">
                  <c:v>1.2745592751952145E-25</c:v>
                </c:pt>
                <c:pt idx="39">
                  <c:v>2.1182213581396689E-25</c:v>
                </c:pt>
                <c:pt idx="40">
                  <c:v>3.5129555362967366E-25</c:v>
                </c:pt>
                <c:pt idx="41">
                  <c:v>5.8138519513230919E-25</c:v>
                </c:pt>
                <c:pt idx="42">
                  <c:v>9.6016371324441219E-25</c:v>
                </c:pt>
                <c:pt idx="43">
                  <c:v>1.582401240887139E-24</c:v>
                </c:pt>
                <c:pt idx="44">
                  <c:v>2.6024233435342573E-24</c:v>
                </c:pt>
                <c:pt idx="45">
                  <c:v>4.2709971552109409E-24</c:v>
                </c:pt>
                <c:pt idx="46">
                  <c:v>6.9947246605060032E-24</c:v>
                </c:pt>
                <c:pt idx="47">
                  <c:v>1.143146708901769E-23</c:v>
                </c:pt>
                <c:pt idx="48">
                  <c:v>1.8643322930860898E-23</c:v>
                </c:pt>
                <c:pt idx="49">
                  <c:v>3.0341334571447073E-23</c:v>
                </c:pt>
                <c:pt idx="50">
                  <c:v>4.9276067536587535E-23</c:v>
                </c:pt>
                <c:pt idx="51">
                  <c:v>7.9859651263945283E-23</c:v>
                </c:pt>
                <c:pt idx="52">
                  <c:v>1.2915427389265501E-22</c:v>
                </c:pt>
                <c:pt idx="53">
                  <c:v>2.0843956596236661E-22</c:v>
                </c:pt>
                <c:pt idx="54">
                  <c:v>3.3569242655023612E-22</c:v>
                </c:pt>
                <c:pt idx="55">
                  <c:v>5.3950184200319332E-22</c:v>
                </c:pt>
                <c:pt idx="56">
                  <c:v>8.6523549112758393E-22</c:v>
                </c:pt>
                <c:pt idx="57">
                  <c:v>1.3847319867475778E-21</c:v>
                </c:pt>
                <c:pt idx="58">
                  <c:v>2.2115009406700224E-21</c:v>
                </c:pt>
                <c:pt idx="59">
                  <c:v>3.524508300786956E-21</c:v>
                </c:pt>
                <c:pt idx="60">
                  <c:v>5.6053140802923339E-21</c:v>
                </c:pt>
                <c:pt idx="61">
                  <c:v>8.8959303094473323E-21</c:v>
                </c:pt>
                <c:pt idx="62">
                  <c:v>1.4088760840287406E-20</c:v>
                </c:pt>
                <c:pt idx="63">
                  <c:v>2.2266103686705838E-20</c:v>
                </c:pt>
                <c:pt idx="64">
                  <c:v>3.5116050305713213E-20</c:v>
                </c:pt>
                <c:pt idx="65">
                  <c:v>5.526588170660545E-20</c:v>
                </c:pt>
                <c:pt idx="66">
                  <c:v>8.6795767724629868E-20</c:v>
                </c:pt>
                <c:pt idx="67">
                  <c:v>1.3602852846609792E-19</c:v>
                </c:pt>
                <c:pt idx="68">
                  <c:v>2.1274112730155213E-19</c:v>
                </c:pt>
                <c:pt idx="69">
                  <c:v>3.3201898507815004E-19</c:v>
                </c:pt>
                <c:pt idx="70">
                  <c:v>5.1708791081106357E-19</c:v>
                </c:pt>
                <c:pt idx="71">
                  <c:v>8.0362947337170678E-19</c:v>
                </c:pt>
                <c:pt idx="72">
                  <c:v>1.246342295544349E-18</c:v>
                </c:pt>
                <c:pt idx="73">
                  <c:v>1.9288960143152114E-18</c:v>
                </c:pt>
                <c:pt idx="74">
                  <c:v>2.9789986283949659E-18</c:v>
                </c:pt>
                <c:pt idx="75">
                  <c:v>4.5911533188918168E-18</c:v>
                </c:pt>
                <c:pt idx="76">
                  <c:v>7.0609525659181483E-18</c:v>
                </c:pt>
                <c:pt idx="77">
                  <c:v>1.0836643770932709E-17</c:v>
                </c:pt>
                <c:pt idx="78">
                  <c:v>1.6596492178893405E-17</c:v>
                </c:pt>
                <c:pt idx="79">
                  <c:v>2.5364588398642894E-17</c:v>
                </c:pt>
                <c:pt idx="80">
                  <c:v>3.8683818599985955E-17</c:v>
                </c:pt>
                <c:pt idx="81">
                  <c:v>5.8873636507468429E-17</c:v>
                </c:pt>
                <c:pt idx="82">
                  <c:v>8.9413355100065867E-17</c:v>
                </c:pt>
                <c:pt idx="83">
                  <c:v>1.3551080522186157E-16</c:v>
                </c:pt>
                <c:pt idx="84">
                  <c:v>2.0494412143111303E-16</c:v>
                </c:pt>
                <c:pt idx="85">
                  <c:v>3.0930504986006623E-16</c:v>
                </c:pt>
                <c:pt idx="86">
                  <c:v>4.6583118687574814E-16</c:v>
                </c:pt>
                <c:pt idx="87">
                  <c:v>7.0010006191551192E-16</c:v>
                </c:pt>
                <c:pt idx="88">
                  <c:v>1.049981571293346E-15</c:v>
                </c:pt>
                <c:pt idx="89">
                  <c:v>1.5714234959212556E-15</c:v>
                </c:pt>
                <c:pt idx="90">
                  <c:v>2.3469012346389641E-15</c:v>
                </c:pt>
                <c:pt idx="91">
                  <c:v>3.4977308672677226E-15</c:v>
                </c:pt>
                <c:pt idx="92">
                  <c:v>5.2019715311471948E-15</c:v>
                </c:pt>
                <c:pt idx="93">
                  <c:v>7.7203956571166777E-15</c:v>
                </c:pt>
                <c:pt idx="94">
                  <c:v>1.1434077976578372E-14</c:v>
                </c:pt>
                <c:pt idx="95">
                  <c:v>1.6898678624799642E-14</c:v>
                </c:pt>
                <c:pt idx="96">
                  <c:v>2.492265748858602E-14</c:v>
                </c:pt>
                <c:pt idx="97">
                  <c:v>3.6679715336884964E-14</c:v>
                </c:pt>
                <c:pt idx="98">
                  <c:v>5.3870073647760385E-14</c:v>
                </c:pt>
                <c:pt idx="99">
                  <c:v>7.8951282150060293E-14</c:v>
                </c:pt>
                <c:pt idx="100">
                  <c:v>1.1546777849104319E-13</c:v>
                </c:pt>
                <c:pt idx="101">
                  <c:v>1.6852038350901151E-13</c:v>
                </c:pt>
                <c:pt idx="102">
                  <c:v>2.4543363095672759E-13</c:v>
                </c:pt>
                <c:pt idx="103">
                  <c:v>3.5670213701613747E-13</c:v>
                </c:pt>
                <c:pt idx="104">
                  <c:v>5.1732963234019938E-13</c:v>
                </c:pt>
                <c:pt idx="105">
                  <c:v>7.4871925909850109E-13</c:v>
                </c:pt>
                <c:pt idx="106">
                  <c:v>1.0813359929009662E-12</c:v>
                </c:pt>
                <c:pt idx="107">
                  <c:v>1.5584480097101148E-12</c:v>
                </c:pt>
                <c:pt idx="108">
                  <c:v>2.2413722130877367E-12</c:v>
                </c:pt>
                <c:pt idx="109">
                  <c:v>3.2168118036276754E-12</c:v>
                </c:pt>
                <c:pt idx="110">
                  <c:v>4.607096711685016E-12</c:v>
                </c:pt>
                <c:pt idx="111">
                  <c:v>6.5844425016336958E-12</c:v>
                </c:pt>
                <c:pt idx="112">
                  <c:v>9.3907590035754911E-12</c:v>
                </c:pt>
                <c:pt idx="113">
                  <c:v>1.3365105346650794E-11</c:v>
                </c:pt>
                <c:pt idx="114">
                  <c:v>1.8981655300243845E-11</c:v>
                </c:pt>
                <c:pt idx="115">
                  <c:v>2.6902075297364798E-11</c:v>
                </c:pt>
                <c:pt idx="116">
                  <c:v>3.8047619570840813E-11</c:v>
                </c:pt>
                <c:pt idx="117">
                  <c:v>5.3698135000118767E-11</c:v>
                </c:pt>
                <c:pt idx="118">
                  <c:v>7.5627704647601803E-11</c:v>
                </c:pt>
                <c:pt idx="119">
                  <c:v>1.062900574382436E-10</c:v>
                </c:pt>
                <c:pt idx="120">
                  <c:v>1.4907141341710132E-10</c:v>
                </c:pt>
                <c:pt idx="121">
                  <c:v>2.08634488744618E-10</c:v>
                </c:pt>
                <c:pt idx="122">
                  <c:v>2.9138543517346494E-10</c:v>
                </c:pt>
                <c:pt idx="123">
                  <c:v>4.0610616552558424E-10</c:v>
                </c:pt>
                <c:pt idx="124">
                  <c:v>5.6480863972904042E-10</c:v>
                </c:pt>
                <c:pt idx="125">
                  <c:v>7.8388631917193773E-10</c:v>
                </c:pt>
                <c:pt idx="126">
                  <c:v>1.0856625167099354E-9</c:v>
                </c:pt>
                <c:pt idx="127">
                  <c:v>1.500467550724641E-9</c:v>
                </c:pt>
                <c:pt idx="128">
                  <c:v>2.0694187370751252E-9</c:v>
                </c:pt>
                <c:pt idx="129">
                  <c:v>2.848132249957107E-9</c:v>
                </c:pt>
                <c:pt idx="130">
                  <c:v>3.9116674941648864E-9</c:v>
                </c:pt>
                <c:pt idx="131">
                  <c:v>5.3610976275986451E-9</c:v>
                </c:pt>
                <c:pt idx="132">
                  <c:v>7.3322203166413749E-9</c:v>
                </c:pt>
                <c:pt idx="133">
                  <c:v>1.0007078379305427E-8</c:v>
                </c:pt>
                <c:pt idx="134">
                  <c:v>1.3629160373577951E-8</c:v>
                </c:pt>
                <c:pt idx="135">
                  <c:v>1.8523408637243292E-8</c:v>
                </c:pt>
                <c:pt idx="136">
                  <c:v>2.5122492114426355E-8</c:v>
                </c:pt>
                <c:pt idx="137">
                  <c:v>3.4001222699469927E-8</c:v>
                </c:pt>
                <c:pt idx="138">
                  <c:v>4.5921530720323861E-8</c:v>
                </c:pt>
                <c:pt idx="139">
                  <c:v>6.1891097320753049E-8</c:v>
                </c:pt>
                <c:pt idx="140">
                  <c:v>8.3239605746211389E-8</c:v>
                </c:pt>
                <c:pt idx="141">
                  <c:v>1.1171766541765937E-7</c:v>
                </c:pt>
                <c:pt idx="142">
                  <c:v>1.4962483822513788E-7</c:v>
                </c:pt>
                <c:pt idx="143">
                  <c:v>1.9997492442159255E-7</c:v>
                </c:pt>
                <c:pt idx="144">
                  <c:v>2.6670882986410661E-7</c:v>
                </c:pt>
                <c:pt idx="145">
                  <c:v>3.5496803947136504E-7</c:v>
                </c:pt>
                <c:pt idx="146">
                  <c:v>4.7144508784729428E-7</c:v>
                </c:pt>
                <c:pt idx="147">
                  <c:v>6.2483159725526289E-7</c:v>
                </c:pt>
                <c:pt idx="148">
                  <c:v>8.2638962645926687E-7</c:v>
                </c:pt>
                <c:pt idx="149">
                  <c:v>1.0906784585410859E-6</c:v>
                </c:pt>
                <c:pt idx="150">
                  <c:v>1.436476811272247E-6</c:v>
                </c:pt>
                <c:pt idx="151">
                  <c:v>1.8879500891048954E-6</c:v>
                </c:pt>
                <c:pt idx="152">
                  <c:v>2.4761240779503933E-6</c:v>
                </c:pt>
                <c:pt idx="153">
                  <c:v>3.2407408455715376E-6</c:v>
                </c:pt>
                <c:pt idx="154">
                  <c:v>4.2325900606879795E-6</c:v>
                </c:pt>
                <c:pt idx="155">
                  <c:v>5.5164300787083375E-6</c:v>
                </c:pt>
                <c:pt idx="156">
                  <c:v>7.1746386557655171E-6</c:v>
                </c:pt>
                <c:pt idx="157">
                  <c:v>9.3117638507675036E-6</c:v>
                </c:pt>
                <c:pt idx="158">
                  <c:v>1.2060182486832223E-5</c:v>
                </c:pt>
                <c:pt idx="159">
                  <c:v>1.5587117535706921E-5</c:v>
                </c:pt>
                <c:pt idx="160">
                  <c:v>2.0103318179925113E-5</c:v>
                </c:pt>
                <c:pt idx="161">
                  <c:v>2.5873768480877056E-5</c:v>
                </c:pt>
                <c:pt idx="162">
                  <c:v>3.3230864098000996E-5</c:v>
                </c:pt>
                <c:pt idx="163">
                  <c:v>4.2590583115995245E-5</c:v>
                </c:pt>
                <c:pt idx="164">
                  <c:v>5.4472278693877583E-5</c:v>
                </c:pt>
                <c:pt idx="165">
                  <c:v>6.9522840108890999E-5</c:v>
                </c:pt>
                <c:pt idx="166">
                  <c:v>8.8546107196201882E-5</c:v>
                </c:pt>
                <c:pt idx="167">
                  <c:v>1.1253858375609968E-4</c:v>
                </c:pt>
                <c:pt idx="168">
                  <c:v>1.4273268098699768E-4</c:v>
                </c:pt>
                <c:pt idx="169">
                  <c:v>1.8064893536046798E-4</c:v>
                </c:pt>
                <c:pt idx="170">
                  <c:v>2.281588896954584E-4</c:v>
                </c:pt>
                <c:pt idx="171">
                  <c:v>2.8756060474256664E-4</c:v>
                </c:pt>
                <c:pt idx="172">
                  <c:v>3.616690846520162E-4</c:v>
                </c:pt>
                <c:pt idx="173">
                  <c:v>4.5392425656600539E-4</c:v>
                </c:pt>
                <c:pt idx="174">
                  <c:v>5.6851954545569599E-4</c:v>
                </c:pt>
                <c:pt idx="175">
                  <c:v>7.1055453323118139E-4</c:v>
                </c:pt>
                <c:pt idx="176">
                  <c:v>8.8621568878424078E-4</c:v>
                </c:pt>
                <c:pt idx="177">
                  <c:v>1.1029897052002191E-3</c:v>
                </c:pt>
                <c:pt idx="178">
                  <c:v>1.369914583467123E-3</c:v>
                </c:pt>
                <c:pt idx="179">
                  <c:v>1.6978742593296032E-3</c:v>
                </c:pt>
                <c:pt idx="180">
                  <c:v>2.0999432811059288E-3</c:v>
                </c:pt>
                <c:pt idx="181">
                  <c:v>2.5917888095785446E-3</c:v>
                </c:pt>
                <c:pt idx="182">
                  <c:v>3.1921380231174326E-3</c:v>
                </c:pt>
                <c:pt idx="183">
                  <c:v>3.9233198666841036E-3</c:v>
                </c:pt>
                <c:pt idx="184">
                  <c:v>4.8118909746950366E-3</c:v>
                </c:pt>
                <c:pt idx="185">
                  <c:v>5.889356514671068E-3</c:v>
                </c:pt>
                <c:pt idx="186">
                  <c:v>7.1929976279498046E-3</c:v>
                </c:pt>
                <c:pt idx="187">
                  <c:v>8.7668180689382622E-3</c:v>
                </c:pt>
                <c:pt idx="188">
                  <c:v>1.0662623545188828E-2</c:v>
                </c:pt>
                <c:pt idx="189">
                  <c:v>1.2941248112738514E-2</c:v>
                </c:pt>
                <c:pt idx="190">
                  <c:v>1.56739427561116E-2</c:v>
                </c:pt>
                <c:pt idx="191">
                  <c:v>1.8943941947074171E-2</c:v>
                </c:pt>
                <c:pt idx="192">
                  <c:v>2.2848224492896134E-2</c:v>
                </c:pt>
                <c:pt idx="193">
                  <c:v>2.7499485311038973E-2</c:v>
                </c:pt>
                <c:pt idx="194">
                  <c:v>3.3028334855681372E-2</c:v>
                </c:pt>
                <c:pt idx="195">
                  <c:v>3.9585742720695587E-2</c:v>
                </c:pt>
                <c:pt idx="196">
                  <c:v>4.7345741397857195E-2</c:v>
                </c:pt>
                <c:pt idx="197">
                  <c:v>5.6508405218937345E-2</c:v>
                </c:pt>
                <c:pt idx="198">
                  <c:v>6.7303118093834588E-2</c:v>
                </c:pt>
                <c:pt idx="199">
                  <c:v>7.999214171024796E-2</c:v>
                </c:pt>
                <c:pt idx="200">
                  <c:v>9.4874493319228079E-2</c:v>
                </c:pt>
                <c:pt idx="201">
                  <c:v>0.11229013903195298</c:v>
                </c:pt>
                <c:pt idx="202">
                  <c:v>0.13262450463571532</c:v>
                </c:pt>
                <c:pt idx="203">
                  <c:v>0.15631330124567683</c:v>
                </c:pt>
                <c:pt idx="204">
                  <c:v>0.18384765759491026</c:v>
                </c:pt>
                <c:pt idx="205">
                  <c:v>0.21577954438977143</c:v>
                </c:pt>
                <c:pt idx="206">
                  <c:v>0.25272746889435882</c:v>
                </c:pt>
                <c:pt idx="207">
                  <c:v>0.2953824097457744</c:v>
                </c:pt>
                <c:pt idx="208">
                  <c:v>0.34451395294855153</c:v>
                </c:pt>
                <c:pt idx="209">
                  <c:v>0.40097658008096326</c:v>
                </c:pt>
                <c:pt idx="210">
                  <c:v>0.4657160490214925</c:v>
                </c:pt>
                <c:pt idx="211">
                  <c:v>0.53977579605150583</c:v>
                </c:pt>
                <c:pt idx="212">
                  <c:v>0.62430327612115577</c:v>
                </c:pt>
                <c:pt idx="213">
                  <c:v>0.72055614552320635</c:v>
                </c:pt>
                <c:pt idx="214">
                  <c:v>0.82990817838125319</c:v>
                </c:pt>
                <c:pt idx="215">
                  <c:v>0.95385479543766005</c:v>
                </c:pt>
                <c:pt idx="216">
                  <c:v>1.094018070870711</c:v>
                </c:pt>
                <c:pt idx="217">
                  <c:v>1.2521510705637382</c:v>
                </c:pt>
                <c:pt idx="218">
                  <c:v>1.4301413637083005</c:v>
                </c:pt>
                <c:pt idx="219">
                  <c:v>1.630013539196935</c:v>
                </c:pt>
                <c:pt idx="220">
                  <c:v>1.8539305493234446</c:v>
                </c:pt>
                <c:pt idx="221">
                  <c:v>2.10419369625673</c:v>
                </c:pt>
                <c:pt idx="222">
                  <c:v>2.3832410719994335</c:v>
                </c:pt>
                <c:pt idx="223">
                  <c:v>2.6936442605039503</c:v>
                </c:pt>
                <c:pt idx="224">
                  <c:v>3.0381031117123283</c:v>
                </c:pt>
                <c:pt idx="225">
                  <c:v>3.4194384019170632</c:v>
                </c:pt>
                <c:pt idx="226">
                  <c:v>3.840582203386639</c:v>
                </c:pt>
                <c:pt idx="227">
                  <c:v>4.3045657990057036</c:v>
                </c:pt>
                <c:pt idx="228">
                  <c:v>4.8145049950377476</c:v>
                </c:pt>
                <c:pt idx="229">
                  <c:v>5.3735827072576949</c:v>
                </c:pt>
                <c:pt idx="230">
                  <c:v>5.9850287227745671</c:v>
                </c:pt>
                <c:pt idx="231">
                  <c:v>6.6520965719322716</c:v>
                </c:pt>
                <c:pt idx="232">
                  <c:v>7.3780374816979801</c:v>
                </c:pt>
                <c:pt idx="233">
                  <c:v>8.1660714237666348</c:v>
                </c:pt>
                <c:pt idx="234">
                  <c:v>9.0193553169473155</c:v>
                </c:pt>
                <c:pt idx="235">
                  <c:v>9.94094849384153</c:v>
                </c:pt>
                <c:pt idx="236">
                  <c:v>10.933775595827306</c:v>
                </c:pt>
                <c:pt idx="237">
                  <c:v>12.000587117241887</c:v>
                </c:pt>
                <c:pt idx="238">
                  <c:v>13.143917878587901</c:v>
                </c:pt>
                <c:pt idx="239">
                  <c:v>14.366043768621479</c:v>
                </c:pt>
                <c:pt idx="240">
                  <c:v>15.668937155242201</c:v>
                </c:pt>
                <c:pt idx="241">
                  <c:v>17.054221424013939</c:v>
                </c:pt>
                <c:pt idx="242">
                  <c:v>18.523125159630819</c:v>
                </c:pt>
                <c:pt idx="243">
                  <c:v>20.076436538365808</c:v>
                </c:pt>
                <c:pt idx="244">
                  <c:v>21.714458547120415</c:v>
                </c:pt>
                <c:pt idx="245">
                  <c:v>23.436965685738176</c:v>
                </c:pt>
                <c:pt idx="246">
                  <c:v>25.243162842379139</c:v>
                </c:pt>
                <c:pt idx="247">
                  <c:v>27.131647055656241</c:v>
                </c:pt>
                <c:pt idx="248">
                  <c:v>29.100372890678521</c:v>
                </c:pt>
                <c:pt idx="249">
                  <c:v>31.146622158026418</c:v>
                </c:pt>
                <c:pt idx="250">
                  <c:v>33.266978694062466</c:v>
                </c:pt>
                <c:pt idx="251">
                  <c:v>35.45730889711561</c:v>
                </c:pt>
                <c:pt idx="252">
                  <c:v>37.712748676459043</c:v>
                </c:pt>
                <c:pt idx="253">
                  <c:v>40.027697419381909</c:v>
                </c:pt>
                <c:pt idx="254">
                  <c:v>42.395819516070212</c:v>
                </c:pt>
                <c:pt idx="255">
                  <c:v>44.810053902801201</c:v>
                </c:pt>
                <c:pt idx="256">
                  <c:v>47.262631991774981</c:v>
                </c:pt>
                <c:pt idx="257">
                  <c:v>49.745104251733927</c:v>
                </c:pt>
                <c:pt idx="258">
                  <c:v>52.248375588648337</c:v>
                </c:pt>
                <c:pt idx="259">
                  <c:v>54.762749551778661</c:v>
                </c:pt>
                <c:pt idx="260">
                  <c:v>57.277981259245244</c:v>
                </c:pt>
                <c:pt idx="261">
                  <c:v>59.783338800993576</c:v>
                </c:pt>
                <c:pt idx="262">
                  <c:v>62.267672738099861</c:v>
                </c:pt>
                <c:pt idx="263">
                  <c:v>64.719493178263392</c:v>
                </c:pt>
                <c:pt idx="264">
                  <c:v>67.127053770744254</c:v>
                </c:pt>
                <c:pt idx="265">
                  <c:v>69.478441832666235</c:v>
                </c:pt>
                <c:pt idx="266">
                  <c:v>71.761673695258196</c:v>
                </c:pt>
                <c:pt idx="267">
                  <c:v>73.964794245940865</c:v>
                </c:pt>
                <c:pt idx="268">
                  <c:v>76.075979542746865</c:v>
                </c:pt>
                <c:pt idx="269">
                  <c:v>78.083641293767784</c:v>
                </c:pt>
                <c:pt idx="270">
                  <c:v>79.976531928286803</c:v>
                </c:pt>
                <c:pt idx="271">
                  <c:v>81.743848939800458</c:v>
                </c:pt>
                <c:pt idx="272">
                  <c:v>83.375337155725489</c:v>
                </c:pt>
                <c:pt idx="273">
                  <c:v>84.861387585286934</c:v>
                </c:pt>
                <c:pt idx="274">
                  <c:v>86.193131516513148</c:v>
                </c:pt>
                <c:pt idx="275">
                  <c:v>87.362528575578821</c:v>
                </c:pt>
                <c:pt idx="276">
                  <c:v>88.362447526615341</c:v>
                </c:pt>
                <c:pt idx="277">
                  <c:v>89.186738676743275</c:v>
                </c:pt>
                <c:pt idx="278">
                  <c:v>89.830296858196306</c:v>
                </c:pt>
                <c:pt idx="279">
                  <c:v>90.289114085271947</c:v>
                </c:pt>
                <c:pt idx="280">
                  <c:v>90.560321126313369</c:v>
                </c:pt>
                <c:pt idx="281">
                  <c:v>90.64221738748158</c:v>
                </c:pt>
                <c:pt idx="282">
                  <c:v>90.534288672877679</c:v>
                </c:pt>
                <c:pt idx="283">
                  <c:v>90.237212561527571</c:v>
                </c:pt>
                <c:pt idx="284">
                  <c:v>89.752851322565732</c:v>
                </c:pt>
                <c:pt idx="285">
                  <c:v>89.084232472256645</c:v>
                </c:pt>
                <c:pt idx="286">
                  <c:v>88.235517256847317</c:v>
                </c:pt>
                <c:pt idx="287">
                  <c:v>87.211957520269195</c:v>
                </c:pt>
                <c:pt idx="288">
                  <c:v>86.019841582143656</c:v>
                </c:pt>
                <c:pt idx="289">
                  <c:v>84.666429906328503</c:v>
                </c:pt>
                <c:pt idx="290">
                  <c:v>83.159881480575393</c:v>
                </c:pt>
                <c:pt idx="291">
                  <c:v>81.509171951279171</c:v>
                </c:pt>
                <c:pt idx="292">
                  <c:v>79.724004661697364</c:v>
                </c:pt>
                <c:pt idx="293">
                  <c:v>77.814715825733188</c:v>
                </c:pt>
                <c:pt idx="294">
                  <c:v>75.792175131195165</c:v>
                </c:pt>
                <c:pt idx="295">
                  <c:v>73.667683105629393</c:v>
                </c:pt>
                <c:pt idx="296">
                  <c:v>71.452866594111967</c:v>
                </c:pt>
                <c:pt idx="297">
                  <c:v>69.159573692008735</c:v>
                </c:pt>
                <c:pt idx="298">
                  <c:v>66.79976944734139</c:v>
                </c:pt>
                <c:pt idx="299">
                  <c:v>64.385433598162678</c:v>
                </c:pt>
                <c:pt idx="300">
                  <c:v>61.928461541755638</c:v>
                </c:pt>
                <c:pt idx="301">
                  <c:v>59.440569646401613</c:v>
                </c:pt>
                <c:pt idx="302">
                  <c:v>56.933205915079569</c:v>
                </c:pt>
                <c:pt idx="303">
                  <c:v>54.417466896171526</c:v>
                </c:pt>
                <c:pt idx="304">
                  <c:v>51.904021611645582</c:v>
                </c:pt>
                <c:pt idx="305">
                  <c:v>49.403043140965387</c:v>
                </c:pt>
                <c:pt idx="306">
                  <c:v>46.92414836188189</c:v>
                </c:pt>
                <c:pt idx="307">
                  <c:v>44.476346210030123</c:v>
                </c:pt>
                <c:pt idx="308">
                  <c:v>42.067994680534724</c:v>
                </c:pt>
                <c:pt idx="309">
                  <c:v>39.706766659143106</c:v>
                </c:pt>
                <c:pt idx="310">
                  <c:v>37.399624540094948</c:v>
                </c:pt>
                <c:pt idx="311">
                  <c:v>35.152803465110132</c:v>
                </c:pt>
                <c:pt idx="312">
                  <c:v>32.971802904385534</c:v>
                </c:pt>
                <c:pt idx="313">
                  <c:v>30.861386197893715</c:v>
                </c:pt>
                <c:pt idx="314">
                  <c:v>28.825587584824895</c:v>
                </c:pt>
                <c:pt idx="315">
                  <c:v>26.86772617164058</c:v>
                </c:pt>
                <c:pt idx="316">
                  <c:v>24.990426225525297</c:v>
                </c:pt>
                <c:pt idx="317">
                  <c:v>23.195643130328712</c:v>
                </c:pt>
                <c:pt idx="318">
                  <c:v>21.484694306380284</c:v>
                </c:pt>
                <c:pt idx="319">
                  <c:v>19.858294373546233</c:v>
                </c:pt>
                <c:pt idx="320">
                  <c:v>18.316593828040393</c:v>
                </c:pt>
                <c:pt idx="321">
                  <c:v>16.859220507027768</c:v>
                </c:pt>
                <c:pt idx="322">
                  <c:v>15.485323130006726</c:v>
                </c:pt>
                <c:pt idx="323">
                  <c:v>14.193616231201654</c:v>
                </c:pt>
                <c:pt idx="324">
                  <c:v>12.982425831497126</c:v>
                </c:pt>
                <c:pt idx="325">
                  <c:v>11.849735240468155</c:v>
                </c:pt>
                <c:pt idx="326">
                  <c:v>10.793230427429892</c:v>
                </c:pt>
                <c:pt idx="327">
                  <c:v>9.8103444537507816</c:v>
                </c:pt>
                <c:pt idx="328">
                  <c:v>8.8983005155690496</c:v>
                </c:pt>
                <c:pt idx="329">
                  <c:v>8.0541532051927511</c:v>
                </c:pt>
                <c:pt idx="330">
                  <c:v>7.2748276595891577</c:v>
                </c:pt>
                <c:pt idx="331">
                  <c:v>6.5571563243124515</c:v>
                </c:pt>
                <c:pt idx="332">
                  <c:v>5.8979131199228094</c:v>
                </c:pt>
                <c:pt idx="333">
                  <c:v>5.293844854479568</c:v>
                </c:pt>
                <c:pt idx="334">
                  <c:v>4.7416997792445184</c:v>
                </c:pt>
                <c:pt idx="335">
                  <c:v>4.2382532346411157</c:v>
                </c:pt>
                <c:pt idx="336">
                  <c:v>3.7803303792541363</c:v>
                </c:pt>
                <c:pt idx="337">
                  <c:v>3.3648260358287496</c:v>
                </c:pt>
                <c:pt idx="338">
                  <c:v>2.988721724576294</c:v>
                </c:pt>
                <c:pt idx="339">
                  <c:v>2.6490999854764978</c:v>
                </c:pt>
                <c:pt idx="340">
                  <c:v>2.3431561176560267</c:v>
                </c:pt>
                <c:pt idx="341">
                  <c:v>2.0682074853957721</c:v>
                </c:pt>
                <c:pt idx="342">
                  <c:v>1.8217005570375879</c:v>
                </c:pt>
                <c:pt idx="343">
                  <c:v>1.6012158552642144</c:v>
                </c:pt>
                <c:pt idx="344">
                  <c:v>1.4044710052143417</c:v>
                </c:pt>
                <c:pt idx="345">
                  <c:v>1.229322071016872</c:v>
                </c:pt>
                <c:pt idx="346">
                  <c:v>1.0737633719682589</c:v>
                </c:pt>
                <c:pt idx="347">
                  <c:v>0.93592596714059184</c:v>
                </c:pt>
                <c:pt idx="348">
                  <c:v>0.81407499211346879</c:v>
                </c:pt>
                <c:pt idx="349">
                  <c:v>0.70660602418788343</c:v>
                </c:pt>
                <c:pt idx="350">
                  <c:v>0.61204064327545071</c:v>
                </c:pt>
                <c:pt idx="351">
                  <c:v>0.52902134505524356</c:v>
                </c:pt>
                <c:pt idx="352">
                  <c:v>0.4563059513247712</c:v>
                </c:pt>
                <c:pt idx="353">
                  <c:v>0.39276165008522307</c:v>
                </c:pt>
                <c:pt idx="354">
                  <c:v>0.337358785106603</c:v>
                </c:pt>
                <c:pt idx="355">
                  <c:v>0.28916450179468739</c:v>
                </c:pt>
                <c:pt idx="356">
                  <c:v>0.24733634337232371</c:v>
                </c:pt>
                <c:pt idx="357">
                  <c:v>0.2111158789004742</c:v>
                </c:pt>
                <c:pt idx="358">
                  <c:v>0.1798224326722716</c:v>
                </c:pt>
                <c:pt idx="359">
                  <c:v>0.152846973155114</c:v>
                </c:pt>
                <c:pt idx="360">
                  <c:v>0.12964620903821075</c:v>
                </c:pt>
                <c:pt idx="361">
                  <c:v>0.10973693014306819</c:v>
                </c:pt>
                <c:pt idx="362">
                  <c:v>9.2690622022159386E-2</c:v>
                </c:pt>
                <c:pt idx="363">
                  <c:v>7.8128375032287534E-2</c:v>
                </c:pt>
                <c:pt idx="364">
                  <c:v>6.5716101528722953E-2</c:v>
                </c:pt>
                <c:pt idx="365">
                  <c:v>5.5160068570773442E-2</c:v>
                </c:pt>
                <c:pt idx="366">
                  <c:v>4.6202748130830418E-2</c:v>
                </c:pt>
                <c:pt idx="367">
                  <c:v>3.8618982216773373E-2</c:v>
                </c:pt>
                <c:pt idx="368">
                  <c:v>3.2212456502248285E-2</c:v>
                </c:pt>
                <c:pt idx="369">
                  <c:v>2.681247295427237E-2</c:v>
                </c:pt>
                <c:pt idx="370">
                  <c:v>2.2271009491815975E-2</c:v>
                </c:pt>
                <c:pt idx="371">
                  <c:v>1.8460052838907993E-2</c:v>
                </c:pt>
                <c:pt idx="372">
                  <c:v>1.5269189387060374E-2</c:v>
                </c:pt>
                <c:pt idx="373">
                  <c:v>1.2603437990767246E-2</c:v>
                </c:pt>
                <c:pt idx="374">
                  <c:v>1.0381308124781953E-2</c:v>
                </c:pt>
                <c:pt idx="375">
                  <c:v>8.5330666739808336E-3</c:v>
                </c:pt>
                <c:pt idx="376">
                  <c:v>6.9991967506875825E-3</c:v>
                </c:pt>
                <c:pt idx="377">
                  <c:v>5.7290322893196639E-3</c:v>
                </c:pt>
                <c:pt idx="378">
                  <c:v>4.6795527076054317E-3</c:v>
                </c:pt>
                <c:pt idx="379">
                  <c:v>3.814322605567173E-3</c:v>
                </c:pt>
                <c:pt idx="380">
                  <c:v>3.1025622608717497E-3</c:v>
                </c:pt>
                <c:pt idx="381">
                  <c:v>2.5183355395735469E-3</c:v>
                </c:pt>
                <c:pt idx="382">
                  <c:v>2.0398427467698283E-3</c:v>
                </c:pt>
                <c:pt idx="383">
                  <c:v>1.6488068685700295E-3</c:v>
                </c:pt>
                <c:pt idx="384">
                  <c:v>1.329942585330874E-3</c:v>
                </c:pt>
                <c:pt idx="385">
                  <c:v>1.0704983502528825E-3</c:v>
                </c:pt>
                <c:pt idx="386">
                  <c:v>8.5986271438992946E-4</c:v>
                </c:pt>
                <c:pt idx="387">
                  <c:v>6.8922692904643302E-4</c:v>
                </c:pt>
                <c:pt idx="388">
                  <c:v>5.5129666216319521E-4</c:v>
                </c:pt>
                <c:pt idx="389">
                  <c:v>4.400464215930558E-4</c:v>
                </c:pt>
                <c:pt idx="390">
                  <c:v>3.505109820182129E-4</c:v>
                </c:pt>
                <c:pt idx="391">
                  <c:v>2.7860876213533554E-4</c:v>
                </c:pt>
                <c:pt idx="392">
                  <c:v>2.2099269441979661E-4</c:v>
                </c:pt>
                <c:pt idx="393">
                  <c:v>1.7492467211990858E-4</c:v>
                </c:pt>
                <c:pt idx="394">
                  <c:v>1.3817014879715246E-4</c:v>
                </c:pt>
                <c:pt idx="395">
                  <c:v>1.0890990701545677E-4</c:v>
                </c:pt>
                <c:pt idx="396">
                  <c:v>8.5666407439183469E-5</c:v>
                </c:pt>
                <c:pt idx="397">
                  <c:v>6.7242480674886874E-5</c:v>
                </c:pt>
                <c:pt idx="398">
                  <c:v>5.2670434912185925E-5</c:v>
                </c:pt>
                <c:pt idx="399">
                  <c:v>4.1169926084251553E-5</c:v>
                </c:pt>
                <c:pt idx="400">
                  <c:v>3.211317716914243E-5</c:v>
                </c:pt>
                <c:pt idx="401">
                  <c:v>2.4996342605923191E-5</c:v>
                </c:pt>
                <c:pt idx="402">
                  <c:v>1.9415995696321454E-5</c:v>
                </c:pt>
                <c:pt idx="403">
                  <c:v>1.5049874235418056E-5</c:v>
                </c:pt>
                <c:pt idx="404">
                  <c:v>1.1641155210031751E-5</c:v>
                </c:pt>
                <c:pt idx="405">
                  <c:v>8.9856457669359945E-6</c:v>
                </c:pt>
                <c:pt idx="406">
                  <c:v>6.921377122629654E-6</c:v>
                </c:pt>
                <c:pt idx="407">
                  <c:v>5.320172790466661E-6</c:v>
                </c:pt>
                <c:pt idx="408">
                  <c:v>4.0808343622480332E-6</c:v>
                </c:pt>
                <c:pt idx="409">
                  <c:v>3.1236488242863642E-6</c:v>
                </c:pt>
                <c:pt idx="410">
                  <c:v>2.3859725486498624E-6</c:v>
                </c:pt>
                <c:pt idx="411">
                  <c:v>1.8186900387052262E-6</c:v>
                </c:pt>
                <c:pt idx="412">
                  <c:v>1.3833814209629233E-6</c:v>
                </c:pt>
                <c:pt idx="413">
                  <c:v>1.0500626098453748E-6</c:v>
                </c:pt>
                <c:pt idx="414">
                  <c:v>7.9538693988133745E-7</c:v>
                </c:pt>
                <c:pt idx="415">
                  <c:v>6.0121765032196742E-7</c:v>
                </c:pt>
                <c:pt idx="416">
                  <c:v>4.5349760045231973E-7</c:v>
                </c:pt>
                <c:pt idx="417">
                  <c:v>3.4135657327330703E-7</c:v>
                </c:pt>
                <c:pt idx="418">
                  <c:v>2.5640798875710702E-7</c:v>
                </c:pt>
                <c:pt idx="419">
                  <c:v>1.9219621880684876E-7</c:v>
                </c:pt>
                <c:pt idx="420">
                  <c:v>1.437633325942965E-7</c:v>
                </c:pt>
                <c:pt idx="421">
                  <c:v>1.0731030500047923E-7</c:v>
                </c:pt>
                <c:pt idx="422">
                  <c:v>7.9932745836425891E-8</c:v>
                </c:pt>
                <c:pt idx="423">
                  <c:v>5.941526521644728E-8</c:v>
                </c:pt>
                <c:pt idx="424">
                  <c:v>4.4071857312726003E-8</c:v>
                </c:pt>
                <c:pt idx="425">
                  <c:v>3.262230709833692E-8</c:v>
                </c:pt>
                <c:pt idx="426">
                  <c:v>2.4096723559920401E-8</c:v>
                </c:pt>
                <c:pt idx="427">
                  <c:v>1.7761977856456933E-8</c:v>
                </c:pt>
                <c:pt idx="428">
                  <c:v>1.3065157767745265E-8</c:v>
                </c:pt>
                <c:pt idx="429">
                  <c:v>9.5902073623064814E-9</c:v>
                </c:pt>
                <c:pt idx="430">
                  <c:v>7.0247575904383659E-9</c:v>
                </c:pt>
                <c:pt idx="431">
                  <c:v>5.1348137087666333E-9</c:v>
                </c:pt>
                <c:pt idx="432">
                  <c:v>3.7454848691380531E-9</c:v>
                </c:pt>
                <c:pt idx="433">
                  <c:v>2.726348736607097E-9</c:v>
                </c:pt>
                <c:pt idx="434">
                  <c:v>1.9803628583055258E-9</c:v>
                </c:pt>
                <c:pt idx="435">
                  <c:v>1.4354832958848533E-9</c:v>
                </c:pt>
                <c:pt idx="436">
                  <c:v>1.0383446247020278E-9</c:v>
                </c:pt>
                <c:pt idx="437">
                  <c:v>7.4950563101272281E-10</c:v>
                </c:pt>
                <c:pt idx="438">
                  <c:v>5.3988130165689519E-10</c:v>
                </c:pt>
                <c:pt idx="439">
                  <c:v>3.8807143609973018E-10</c:v>
                </c:pt>
                <c:pt idx="440">
                  <c:v>2.7836528572271559E-10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7B7-4EEB-B731-4BC77360A83A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212.5399137938839</c:v>
                </c:pt>
                <c:pt idx="1">
                  <c:v>212.48991379388394</c:v>
                </c:pt>
                <c:pt idx="2">
                  <c:v>212.43991379388399</c:v>
                </c:pt>
                <c:pt idx="3">
                  <c:v>212.38991379388403</c:v>
                </c:pt>
                <c:pt idx="4">
                  <c:v>212.33991379388408</c:v>
                </c:pt>
                <c:pt idx="5">
                  <c:v>212.28991379388412</c:v>
                </c:pt>
                <c:pt idx="6">
                  <c:v>212.23991379388417</c:v>
                </c:pt>
                <c:pt idx="7">
                  <c:v>212.18991379388422</c:v>
                </c:pt>
                <c:pt idx="8">
                  <c:v>212.13991379388426</c:v>
                </c:pt>
                <c:pt idx="9">
                  <c:v>212.08991379388431</c:v>
                </c:pt>
                <c:pt idx="10">
                  <c:v>212.03991379388435</c:v>
                </c:pt>
                <c:pt idx="11">
                  <c:v>211.9899137938844</c:v>
                </c:pt>
                <c:pt idx="12">
                  <c:v>211.93991379388444</c:v>
                </c:pt>
                <c:pt idx="13">
                  <c:v>211.88991379388449</c:v>
                </c:pt>
                <c:pt idx="14">
                  <c:v>211.83991379388453</c:v>
                </c:pt>
                <c:pt idx="15">
                  <c:v>211.78991379388458</c:v>
                </c:pt>
                <c:pt idx="16">
                  <c:v>211.73991379388463</c:v>
                </c:pt>
                <c:pt idx="17">
                  <c:v>211.68991379388467</c:v>
                </c:pt>
                <c:pt idx="18">
                  <c:v>211.63991379388472</c:v>
                </c:pt>
                <c:pt idx="19">
                  <c:v>211.58991379388476</c:v>
                </c:pt>
                <c:pt idx="20">
                  <c:v>211.53991379388481</c:v>
                </c:pt>
                <c:pt idx="21">
                  <c:v>211.48991379388485</c:v>
                </c:pt>
                <c:pt idx="22">
                  <c:v>211.4399137938849</c:v>
                </c:pt>
                <c:pt idx="23">
                  <c:v>211.38991379388494</c:v>
                </c:pt>
                <c:pt idx="24">
                  <c:v>211.33991379388499</c:v>
                </c:pt>
                <c:pt idx="25">
                  <c:v>211.28991379388503</c:v>
                </c:pt>
                <c:pt idx="26">
                  <c:v>211.23991379388508</c:v>
                </c:pt>
                <c:pt idx="27">
                  <c:v>211.18991379388513</c:v>
                </c:pt>
                <c:pt idx="28">
                  <c:v>211.13991379388517</c:v>
                </c:pt>
                <c:pt idx="29">
                  <c:v>211.08991379388522</c:v>
                </c:pt>
                <c:pt idx="30">
                  <c:v>211.03991379388526</c:v>
                </c:pt>
                <c:pt idx="31">
                  <c:v>210.98991379388531</c:v>
                </c:pt>
                <c:pt idx="32">
                  <c:v>210.93991379388535</c:v>
                </c:pt>
                <c:pt idx="33">
                  <c:v>210.8899137938854</c:v>
                </c:pt>
                <c:pt idx="34">
                  <c:v>210.83991379388544</c:v>
                </c:pt>
                <c:pt idx="35">
                  <c:v>210.78991379388549</c:v>
                </c:pt>
                <c:pt idx="36">
                  <c:v>210.73991379388553</c:v>
                </c:pt>
                <c:pt idx="37">
                  <c:v>210.68991379388558</c:v>
                </c:pt>
                <c:pt idx="38">
                  <c:v>210.63991379388563</c:v>
                </c:pt>
                <c:pt idx="39">
                  <c:v>210.58991379388567</c:v>
                </c:pt>
                <c:pt idx="40">
                  <c:v>210.53991379388572</c:v>
                </c:pt>
                <c:pt idx="41">
                  <c:v>210.48991379388576</c:v>
                </c:pt>
                <c:pt idx="42">
                  <c:v>210.43991379388581</c:v>
                </c:pt>
                <c:pt idx="43">
                  <c:v>210.38991379388585</c:v>
                </c:pt>
                <c:pt idx="44">
                  <c:v>210.3399137938859</c:v>
                </c:pt>
                <c:pt idx="45">
                  <c:v>210.28991379388594</c:v>
                </c:pt>
                <c:pt idx="46">
                  <c:v>210.23991379388599</c:v>
                </c:pt>
                <c:pt idx="47">
                  <c:v>210.18991379388603</c:v>
                </c:pt>
                <c:pt idx="48">
                  <c:v>210.13991379388608</c:v>
                </c:pt>
                <c:pt idx="49">
                  <c:v>210.08991379388613</c:v>
                </c:pt>
                <c:pt idx="50">
                  <c:v>210.03991379388617</c:v>
                </c:pt>
                <c:pt idx="51">
                  <c:v>209.98991379388622</c:v>
                </c:pt>
                <c:pt idx="52">
                  <c:v>209.93991379388626</c:v>
                </c:pt>
                <c:pt idx="53">
                  <c:v>209.88991379388631</c:v>
                </c:pt>
                <c:pt idx="54">
                  <c:v>209.83991379388635</c:v>
                </c:pt>
                <c:pt idx="55">
                  <c:v>209.7899137938864</c:v>
                </c:pt>
                <c:pt idx="56">
                  <c:v>209.73991379388644</c:v>
                </c:pt>
                <c:pt idx="57">
                  <c:v>209.68991379388649</c:v>
                </c:pt>
                <c:pt idx="58">
                  <c:v>209.63991379388654</c:v>
                </c:pt>
                <c:pt idx="59">
                  <c:v>209.58991379388658</c:v>
                </c:pt>
                <c:pt idx="60">
                  <c:v>209.53991379388663</c:v>
                </c:pt>
                <c:pt idx="61">
                  <c:v>209.48991379388667</c:v>
                </c:pt>
                <c:pt idx="62">
                  <c:v>209.43991379388672</c:v>
                </c:pt>
                <c:pt idx="63">
                  <c:v>209.38991379388676</c:v>
                </c:pt>
                <c:pt idx="64">
                  <c:v>209.33991379388681</c:v>
                </c:pt>
                <c:pt idx="65">
                  <c:v>209.28991379388685</c:v>
                </c:pt>
                <c:pt idx="66">
                  <c:v>209.2399137938869</c:v>
                </c:pt>
                <c:pt idx="67">
                  <c:v>209.18991379388694</c:v>
                </c:pt>
                <c:pt idx="68">
                  <c:v>209.13991379388699</c:v>
                </c:pt>
                <c:pt idx="69">
                  <c:v>209.08991379388704</c:v>
                </c:pt>
                <c:pt idx="70">
                  <c:v>209.03991379388708</c:v>
                </c:pt>
                <c:pt idx="71">
                  <c:v>208.98991379388713</c:v>
                </c:pt>
                <c:pt idx="72">
                  <c:v>208.93991379388717</c:v>
                </c:pt>
                <c:pt idx="73">
                  <c:v>208.88991379388722</c:v>
                </c:pt>
                <c:pt idx="74">
                  <c:v>208.83991379388726</c:v>
                </c:pt>
                <c:pt idx="75">
                  <c:v>208.78991379388731</c:v>
                </c:pt>
                <c:pt idx="76">
                  <c:v>208.73991379388735</c:v>
                </c:pt>
                <c:pt idx="77">
                  <c:v>208.6899137938874</c:v>
                </c:pt>
                <c:pt idx="78">
                  <c:v>208.63991379388744</c:v>
                </c:pt>
                <c:pt idx="79">
                  <c:v>208.58991379388749</c:v>
                </c:pt>
                <c:pt idx="80">
                  <c:v>208.53991379388754</c:v>
                </c:pt>
                <c:pt idx="81">
                  <c:v>208.48991379388758</c:v>
                </c:pt>
                <c:pt idx="82">
                  <c:v>208.43991379388763</c:v>
                </c:pt>
                <c:pt idx="83">
                  <c:v>208.38991379388767</c:v>
                </c:pt>
                <c:pt idx="84">
                  <c:v>208.33991379388772</c:v>
                </c:pt>
                <c:pt idx="85">
                  <c:v>208.28991379388776</c:v>
                </c:pt>
                <c:pt idx="86">
                  <c:v>208.23991379388781</c:v>
                </c:pt>
                <c:pt idx="87">
                  <c:v>208.18991379388785</c:v>
                </c:pt>
                <c:pt idx="88">
                  <c:v>208.1399137938879</c:v>
                </c:pt>
                <c:pt idx="89">
                  <c:v>208.08991379388794</c:v>
                </c:pt>
                <c:pt idx="90">
                  <c:v>208.03991379388799</c:v>
                </c:pt>
                <c:pt idx="91">
                  <c:v>207.98991379388804</c:v>
                </c:pt>
                <c:pt idx="92">
                  <c:v>207.93991379388808</c:v>
                </c:pt>
                <c:pt idx="93">
                  <c:v>207.88991379388813</c:v>
                </c:pt>
                <c:pt idx="94">
                  <c:v>207.83991379388817</c:v>
                </c:pt>
                <c:pt idx="95">
                  <c:v>207.78991379388822</c:v>
                </c:pt>
                <c:pt idx="96">
                  <c:v>207.73991379388826</c:v>
                </c:pt>
                <c:pt idx="97">
                  <c:v>207.68991379388831</c:v>
                </c:pt>
                <c:pt idx="98">
                  <c:v>207.63991379388835</c:v>
                </c:pt>
                <c:pt idx="99">
                  <c:v>207.5899137938884</c:v>
                </c:pt>
                <c:pt idx="100">
                  <c:v>207.53991379388845</c:v>
                </c:pt>
                <c:pt idx="101">
                  <c:v>207.48991379388849</c:v>
                </c:pt>
                <c:pt idx="102">
                  <c:v>207.43991379388854</c:v>
                </c:pt>
                <c:pt idx="103">
                  <c:v>207.38991379388858</c:v>
                </c:pt>
                <c:pt idx="104">
                  <c:v>207.33991379388863</c:v>
                </c:pt>
                <c:pt idx="105">
                  <c:v>207.28991379388867</c:v>
                </c:pt>
                <c:pt idx="106">
                  <c:v>207.23991379388872</c:v>
                </c:pt>
                <c:pt idx="107">
                  <c:v>207.18991379388876</c:v>
                </c:pt>
                <c:pt idx="108">
                  <c:v>207.13991379388881</c:v>
                </c:pt>
                <c:pt idx="109">
                  <c:v>207.08991379388885</c:v>
                </c:pt>
                <c:pt idx="110">
                  <c:v>207.0399137938889</c:v>
                </c:pt>
                <c:pt idx="111">
                  <c:v>206.98991379388895</c:v>
                </c:pt>
                <c:pt idx="112">
                  <c:v>206.93991379388899</c:v>
                </c:pt>
                <c:pt idx="113">
                  <c:v>206.88991379388904</c:v>
                </c:pt>
                <c:pt idx="114">
                  <c:v>206.83991379388908</c:v>
                </c:pt>
                <c:pt idx="115">
                  <c:v>206.78991379388913</c:v>
                </c:pt>
                <c:pt idx="116">
                  <c:v>206.73991379388917</c:v>
                </c:pt>
                <c:pt idx="117">
                  <c:v>206.68991379388922</c:v>
                </c:pt>
                <c:pt idx="118">
                  <c:v>206.63991379388926</c:v>
                </c:pt>
                <c:pt idx="119">
                  <c:v>206.58991379388931</c:v>
                </c:pt>
                <c:pt idx="120">
                  <c:v>206.53991379388935</c:v>
                </c:pt>
                <c:pt idx="121">
                  <c:v>206.4899137938894</c:v>
                </c:pt>
                <c:pt idx="122">
                  <c:v>206.43991379388945</c:v>
                </c:pt>
                <c:pt idx="123">
                  <c:v>206.38991379388949</c:v>
                </c:pt>
                <c:pt idx="124">
                  <c:v>206.33991379388954</c:v>
                </c:pt>
                <c:pt idx="125">
                  <c:v>206.28991379388958</c:v>
                </c:pt>
                <c:pt idx="126">
                  <c:v>206.23991379388963</c:v>
                </c:pt>
                <c:pt idx="127">
                  <c:v>206.18991379388967</c:v>
                </c:pt>
                <c:pt idx="128">
                  <c:v>206.13991379388972</c:v>
                </c:pt>
                <c:pt idx="129">
                  <c:v>206.08991379388976</c:v>
                </c:pt>
                <c:pt idx="130">
                  <c:v>206.03991379388981</c:v>
                </c:pt>
                <c:pt idx="131">
                  <c:v>205.98991379388985</c:v>
                </c:pt>
                <c:pt idx="132">
                  <c:v>205.9399137938899</c:v>
                </c:pt>
                <c:pt idx="133">
                  <c:v>205.88991379388995</c:v>
                </c:pt>
                <c:pt idx="134">
                  <c:v>205.83991379388999</c:v>
                </c:pt>
                <c:pt idx="135">
                  <c:v>205.78991379389004</c:v>
                </c:pt>
                <c:pt idx="136">
                  <c:v>205.73991379389008</c:v>
                </c:pt>
                <c:pt idx="137">
                  <c:v>205.68991379389013</c:v>
                </c:pt>
                <c:pt idx="138">
                  <c:v>205.63991379389017</c:v>
                </c:pt>
                <c:pt idx="139">
                  <c:v>205.58991379389022</c:v>
                </c:pt>
                <c:pt idx="140">
                  <c:v>205.53991379389026</c:v>
                </c:pt>
                <c:pt idx="141">
                  <c:v>205.48991379389031</c:v>
                </c:pt>
                <c:pt idx="142">
                  <c:v>205.43991379389036</c:v>
                </c:pt>
                <c:pt idx="143">
                  <c:v>205.3899137938904</c:v>
                </c:pt>
                <c:pt idx="144">
                  <c:v>205.33991379389045</c:v>
                </c:pt>
                <c:pt idx="145">
                  <c:v>205.28991379389049</c:v>
                </c:pt>
                <c:pt idx="146">
                  <c:v>205.23991379389054</c:v>
                </c:pt>
                <c:pt idx="147">
                  <c:v>205.18991379389058</c:v>
                </c:pt>
                <c:pt idx="148">
                  <c:v>205.13991379389063</c:v>
                </c:pt>
                <c:pt idx="149">
                  <c:v>205.08991379389067</c:v>
                </c:pt>
                <c:pt idx="150">
                  <c:v>205.03991379389072</c:v>
                </c:pt>
                <c:pt idx="151">
                  <c:v>204.98991379389076</c:v>
                </c:pt>
                <c:pt idx="152">
                  <c:v>204.93991379389081</c:v>
                </c:pt>
                <c:pt idx="153">
                  <c:v>204.88991379389086</c:v>
                </c:pt>
                <c:pt idx="154">
                  <c:v>204.8399137938909</c:v>
                </c:pt>
                <c:pt idx="155">
                  <c:v>204.78991379389095</c:v>
                </c:pt>
                <c:pt idx="156">
                  <c:v>204.73991379389099</c:v>
                </c:pt>
                <c:pt idx="157">
                  <c:v>204.68991379389104</c:v>
                </c:pt>
                <c:pt idx="158">
                  <c:v>204.63991379389108</c:v>
                </c:pt>
                <c:pt idx="159">
                  <c:v>204.58991379389113</c:v>
                </c:pt>
                <c:pt idx="160">
                  <c:v>204.53991379389117</c:v>
                </c:pt>
                <c:pt idx="161">
                  <c:v>204.48991379389122</c:v>
                </c:pt>
                <c:pt idx="162">
                  <c:v>204.43991379389126</c:v>
                </c:pt>
                <c:pt idx="163">
                  <c:v>204.38991379389131</c:v>
                </c:pt>
                <c:pt idx="164">
                  <c:v>204.33991379389136</c:v>
                </c:pt>
                <c:pt idx="165">
                  <c:v>204.2899137938914</c:v>
                </c:pt>
                <c:pt idx="166">
                  <c:v>204.23991379389145</c:v>
                </c:pt>
                <c:pt idx="167">
                  <c:v>204.18991379389149</c:v>
                </c:pt>
                <c:pt idx="168">
                  <c:v>204.13991379389154</c:v>
                </c:pt>
                <c:pt idx="169">
                  <c:v>204.08991379389158</c:v>
                </c:pt>
                <c:pt idx="170">
                  <c:v>204.03991379389163</c:v>
                </c:pt>
                <c:pt idx="171">
                  <c:v>203.98991379389167</c:v>
                </c:pt>
                <c:pt idx="172">
                  <c:v>203.93991379389172</c:v>
                </c:pt>
                <c:pt idx="173">
                  <c:v>203.88991379389176</c:v>
                </c:pt>
                <c:pt idx="174">
                  <c:v>203.83991379389181</c:v>
                </c:pt>
                <c:pt idx="175">
                  <c:v>203.78991379389186</c:v>
                </c:pt>
                <c:pt idx="176">
                  <c:v>203.7399137938919</c:v>
                </c:pt>
                <c:pt idx="177">
                  <c:v>203.68991379389195</c:v>
                </c:pt>
                <c:pt idx="178">
                  <c:v>203.63991379389199</c:v>
                </c:pt>
                <c:pt idx="179">
                  <c:v>203.58991379389204</c:v>
                </c:pt>
                <c:pt idx="180">
                  <c:v>203.53991379389208</c:v>
                </c:pt>
                <c:pt idx="181">
                  <c:v>203.48991379389213</c:v>
                </c:pt>
                <c:pt idx="182">
                  <c:v>203.43991379389217</c:v>
                </c:pt>
                <c:pt idx="183">
                  <c:v>203.38991379389222</c:v>
                </c:pt>
                <c:pt idx="184">
                  <c:v>203.33991379389226</c:v>
                </c:pt>
                <c:pt idx="185">
                  <c:v>203.28991379389231</c:v>
                </c:pt>
                <c:pt idx="186">
                  <c:v>203.23991379389236</c:v>
                </c:pt>
                <c:pt idx="187">
                  <c:v>203.1899137938924</c:v>
                </c:pt>
                <c:pt idx="188">
                  <c:v>203.13991379389245</c:v>
                </c:pt>
                <c:pt idx="189">
                  <c:v>203.08991379389249</c:v>
                </c:pt>
                <c:pt idx="190">
                  <c:v>203.03991379389254</c:v>
                </c:pt>
                <c:pt idx="191">
                  <c:v>202.98991379389258</c:v>
                </c:pt>
                <c:pt idx="192">
                  <c:v>202.93991379389263</c:v>
                </c:pt>
                <c:pt idx="193">
                  <c:v>202.88991379389267</c:v>
                </c:pt>
                <c:pt idx="194">
                  <c:v>202.83991379389272</c:v>
                </c:pt>
                <c:pt idx="195">
                  <c:v>202.78991379389277</c:v>
                </c:pt>
                <c:pt idx="196">
                  <c:v>202.73991379389281</c:v>
                </c:pt>
                <c:pt idx="197">
                  <c:v>202.68991379389286</c:v>
                </c:pt>
                <c:pt idx="198">
                  <c:v>202.6399137938929</c:v>
                </c:pt>
                <c:pt idx="199">
                  <c:v>202.58991379389295</c:v>
                </c:pt>
                <c:pt idx="200">
                  <c:v>202.53991379389299</c:v>
                </c:pt>
                <c:pt idx="201">
                  <c:v>202.48991379389304</c:v>
                </c:pt>
                <c:pt idx="202">
                  <c:v>202.43991379389308</c:v>
                </c:pt>
                <c:pt idx="203">
                  <c:v>202.38991379389313</c:v>
                </c:pt>
                <c:pt idx="204">
                  <c:v>202.33991379389317</c:v>
                </c:pt>
                <c:pt idx="205">
                  <c:v>202.28991379389322</c:v>
                </c:pt>
                <c:pt idx="206">
                  <c:v>202.23991379389327</c:v>
                </c:pt>
                <c:pt idx="207">
                  <c:v>202.18991379389331</c:v>
                </c:pt>
                <c:pt idx="208">
                  <c:v>202.13991379389336</c:v>
                </c:pt>
                <c:pt idx="209">
                  <c:v>202.0899137938934</c:v>
                </c:pt>
                <c:pt idx="210">
                  <c:v>202.03991379389345</c:v>
                </c:pt>
                <c:pt idx="211">
                  <c:v>201.98991379389349</c:v>
                </c:pt>
                <c:pt idx="212">
                  <c:v>201.93991379389354</c:v>
                </c:pt>
                <c:pt idx="213">
                  <c:v>201.88991379389358</c:v>
                </c:pt>
                <c:pt idx="214">
                  <c:v>201.83991379389363</c:v>
                </c:pt>
                <c:pt idx="215">
                  <c:v>201.78991379389367</c:v>
                </c:pt>
                <c:pt idx="216">
                  <c:v>201.73991379389372</c:v>
                </c:pt>
                <c:pt idx="217">
                  <c:v>201.68991379389377</c:v>
                </c:pt>
                <c:pt idx="218">
                  <c:v>201.63991379389381</c:v>
                </c:pt>
                <c:pt idx="219">
                  <c:v>201.58991379389386</c:v>
                </c:pt>
                <c:pt idx="220">
                  <c:v>201.5399137938939</c:v>
                </c:pt>
                <c:pt idx="221">
                  <c:v>201.48991379389395</c:v>
                </c:pt>
                <c:pt idx="222">
                  <c:v>201.43991379389399</c:v>
                </c:pt>
                <c:pt idx="223">
                  <c:v>201.38991379389404</c:v>
                </c:pt>
                <c:pt idx="224">
                  <c:v>201.33991379389408</c:v>
                </c:pt>
                <c:pt idx="225">
                  <c:v>201.28991379389413</c:v>
                </c:pt>
                <c:pt idx="226">
                  <c:v>201.23991379389417</c:v>
                </c:pt>
                <c:pt idx="227">
                  <c:v>201.18991379389422</c:v>
                </c:pt>
                <c:pt idx="228">
                  <c:v>201.13991379389427</c:v>
                </c:pt>
                <c:pt idx="229">
                  <c:v>201.08991379389431</c:v>
                </c:pt>
                <c:pt idx="230">
                  <c:v>201.03991379389436</c:v>
                </c:pt>
                <c:pt idx="231">
                  <c:v>200.9899137938944</c:v>
                </c:pt>
                <c:pt idx="232">
                  <c:v>200.93991379389445</c:v>
                </c:pt>
                <c:pt idx="233">
                  <c:v>200.88991379389449</c:v>
                </c:pt>
                <c:pt idx="234">
                  <c:v>200.83991379389454</c:v>
                </c:pt>
                <c:pt idx="235">
                  <c:v>200.78991379389458</c:v>
                </c:pt>
                <c:pt idx="236">
                  <c:v>200.73991379389463</c:v>
                </c:pt>
                <c:pt idx="237">
                  <c:v>200.68991379389468</c:v>
                </c:pt>
                <c:pt idx="238">
                  <c:v>200.63991379389472</c:v>
                </c:pt>
                <c:pt idx="239">
                  <c:v>200.58991379389477</c:v>
                </c:pt>
                <c:pt idx="240">
                  <c:v>200.53991379389481</c:v>
                </c:pt>
                <c:pt idx="241">
                  <c:v>200.48991379389486</c:v>
                </c:pt>
                <c:pt idx="242">
                  <c:v>200.4399137938949</c:v>
                </c:pt>
                <c:pt idx="243">
                  <c:v>200.38991379389495</c:v>
                </c:pt>
                <c:pt idx="244">
                  <c:v>200.33991379389499</c:v>
                </c:pt>
                <c:pt idx="245">
                  <c:v>200.28991379389504</c:v>
                </c:pt>
                <c:pt idx="246">
                  <c:v>200.23991379389508</c:v>
                </c:pt>
                <c:pt idx="247">
                  <c:v>200.18991379389513</c:v>
                </c:pt>
                <c:pt idx="248">
                  <c:v>200.13991379389518</c:v>
                </c:pt>
                <c:pt idx="249">
                  <c:v>200.08991379389522</c:v>
                </c:pt>
                <c:pt idx="250">
                  <c:v>200.03991379389527</c:v>
                </c:pt>
                <c:pt idx="251">
                  <c:v>199.98991379389531</c:v>
                </c:pt>
                <c:pt idx="252">
                  <c:v>199.93991379389536</c:v>
                </c:pt>
                <c:pt idx="253">
                  <c:v>199.8899137938954</c:v>
                </c:pt>
                <c:pt idx="254">
                  <c:v>199.83991379389545</c:v>
                </c:pt>
                <c:pt idx="255">
                  <c:v>199.78991379389549</c:v>
                </c:pt>
                <c:pt idx="256">
                  <c:v>199.73991379389554</c:v>
                </c:pt>
                <c:pt idx="257">
                  <c:v>199.68991379389558</c:v>
                </c:pt>
                <c:pt idx="258">
                  <c:v>199.63991379389563</c:v>
                </c:pt>
                <c:pt idx="259">
                  <c:v>199.58991379389568</c:v>
                </c:pt>
                <c:pt idx="260">
                  <c:v>199.53991379389572</c:v>
                </c:pt>
                <c:pt idx="261">
                  <c:v>199.48991379389577</c:v>
                </c:pt>
                <c:pt idx="262">
                  <c:v>199.43991379389581</c:v>
                </c:pt>
                <c:pt idx="263">
                  <c:v>199.38991379389586</c:v>
                </c:pt>
                <c:pt idx="264">
                  <c:v>199.3399137938959</c:v>
                </c:pt>
                <c:pt idx="265">
                  <c:v>199.28991379389595</c:v>
                </c:pt>
                <c:pt idx="266">
                  <c:v>199.23991379389599</c:v>
                </c:pt>
                <c:pt idx="267">
                  <c:v>199.18991379389604</c:v>
                </c:pt>
                <c:pt idx="268">
                  <c:v>199.13991379389608</c:v>
                </c:pt>
                <c:pt idx="269">
                  <c:v>199.08991379389613</c:v>
                </c:pt>
                <c:pt idx="270">
                  <c:v>199.03991379389618</c:v>
                </c:pt>
                <c:pt idx="271">
                  <c:v>198.98991379389622</c:v>
                </c:pt>
                <c:pt idx="272">
                  <c:v>198.93991379389627</c:v>
                </c:pt>
                <c:pt idx="273">
                  <c:v>198.88991379389631</c:v>
                </c:pt>
                <c:pt idx="274">
                  <c:v>198.83991379389636</c:v>
                </c:pt>
                <c:pt idx="275">
                  <c:v>198.7899137938964</c:v>
                </c:pt>
                <c:pt idx="276">
                  <c:v>198.73991379389645</c:v>
                </c:pt>
                <c:pt idx="277">
                  <c:v>198.68991379389649</c:v>
                </c:pt>
                <c:pt idx="278">
                  <c:v>198.63991379389654</c:v>
                </c:pt>
                <c:pt idx="279">
                  <c:v>198.58991379389659</c:v>
                </c:pt>
                <c:pt idx="280">
                  <c:v>198.53991379389663</c:v>
                </c:pt>
                <c:pt idx="281">
                  <c:v>198.48991379389668</c:v>
                </c:pt>
                <c:pt idx="282">
                  <c:v>198.43991379389672</c:v>
                </c:pt>
                <c:pt idx="283">
                  <c:v>198.38991379389677</c:v>
                </c:pt>
                <c:pt idx="284">
                  <c:v>198.33991379389681</c:v>
                </c:pt>
                <c:pt idx="285">
                  <c:v>198.28991379389686</c:v>
                </c:pt>
                <c:pt idx="286">
                  <c:v>198.2399137938969</c:v>
                </c:pt>
                <c:pt idx="287">
                  <c:v>198.18991379389695</c:v>
                </c:pt>
                <c:pt idx="288">
                  <c:v>198.13991379389699</c:v>
                </c:pt>
                <c:pt idx="289">
                  <c:v>198.08991379389704</c:v>
                </c:pt>
                <c:pt idx="290">
                  <c:v>198.03991379389709</c:v>
                </c:pt>
                <c:pt idx="291">
                  <c:v>197.98991379389713</c:v>
                </c:pt>
                <c:pt idx="292">
                  <c:v>197.93991379389718</c:v>
                </c:pt>
                <c:pt idx="293">
                  <c:v>197.88991379389722</c:v>
                </c:pt>
                <c:pt idx="294">
                  <c:v>197.83991379389727</c:v>
                </c:pt>
                <c:pt idx="295">
                  <c:v>197.78991379389731</c:v>
                </c:pt>
                <c:pt idx="296">
                  <c:v>197.73991379389736</c:v>
                </c:pt>
                <c:pt idx="297">
                  <c:v>197.6899137938974</c:v>
                </c:pt>
                <c:pt idx="298">
                  <c:v>197.63991379389745</c:v>
                </c:pt>
                <c:pt idx="299">
                  <c:v>197.58991379389749</c:v>
                </c:pt>
                <c:pt idx="300">
                  <c:v>197.53991379389754</c:v>
                </c:pt>
                <c:pt idx="301">
                  <c:v>197.48991379389759</c:v>
                </c:pt>
                <c:pt idx="302">
                  <c:v>197.43991379389763</c:v>
                </c:pt>
                <c:pt idx="303">
                  <c:v>197.38991379389768</c:v>
                </c:pt>
                <c:pt idx="304">
                  <c:v>197.33991379389772</c:v>
                </c:pt>
                <c:pt idx="305">
                  <c:v>197.28991379389777</c:v>
                </c:pt>
                <c:pt idx="306">
                  <c:v>197.23991379389781</c:v>
                </c:pt>
                <c:pt idx="307">
                  <c:v>197.18991379389786</c:v>
                </c:pt>
                <c:pt idx="308">
                  <c:v>197.1399137938979</c:v>
                </c:pt>
                <c:pt idx="309">
                  <c:v>197.08991379389795</c:v>
                </c:pt>
                <c:pt idx="310">
                  <c:v>197.03991379389799</c:v>
                </c:pt>
                <c:pt idx="311">
                  <c:v>196.98991379389804</c:v>
                </c:pt>
                <c:pt idx="312">
                  <c:v>196.93991379389809</c:v>
                </c:pt>
                <c:pt idx="313">
                  <c:v>196.88991379389813</c:v>
                </c:pt>
                <c:pt idx="314">
                  <c:v>196.83991379389818</c:v>
                </c:pt>
                <c:pt idx="315">
                  <c:v>196.78991379389822</c:v>
                </c:pt>
                <c:pt idx="316">
                  <c:v>196.73991379389827</c:v>
                </c:pt>
                <c:pt idx="317">
                  <c:v>196.68991379389831</c:v>
                </c:pt>
                <c:pt idx="318">
                  <c:v>196.63991379389836</c:v>
                </c:pt>
                <c:pt idx="319">
                  <c:v>196.5899137938984</c:v>
                </c:pt>
                <c:pt idx="320">
                  <c:v>196.53991379389845</c:v>
                </c:pt>
                <c:pt idx="321">
                  <c:v>196.48991379389849</c:v>
                </c:pt>
                <c:pt idx="322">
                  <c:v>196.43991379389854</c:v>
                </c:pt>
                <c:pt idx="323">
                  <c:v>196.38991379389859</c:v>
                </c:pt>
                <c:pt idx="324">
                  <c:v>196.33991379389863</c:v>
                </c:pt>
                <c:pt idx="325">
                  <c:v>196.28991379389868</c:v>
                </c:pt>
                <c:pt idx="326">
                  <c:v>196.23991379389872</c:v>
                </c:pt>
                <c:pt idx="327">
                  <c:v>196.18991379389877</c:v>
                </c:pt>
                <c:pt idx="328">
                  <c:v>196.13991379389881</c:v>
                </c:pt>
                <c:pt idx="329">
                  <c:v>196.08991379389886</c:v>
                </c:pt>
                <c:pt idx="330">
                  <c:v>196.0399137938989</c:v>
                </c:pt>
                <c:pt idx="331">
                  <c:v>195.98991379389895</c:v>
                </c:pt>
                <c:pt idx="332">
                  <c:v>195.939913793899</c:v>
                </c:pt>
                <c:pt idx="333">
                  <c:v>195.88991379389904</c:v>
                </c:pt>
                <c:pt idx="334">
                  <c:v>195.83991379389909</c:v>
                </c:pt>
                <c:pt idx="335">
                  <c:v>195.78991379389913</c:v>
                </c:pt>
                <c:pt idx="336">
                  <c:v>195.73991379389918</c:v>
                </c:pt>
                <c:pt idx="337">
                  <c:v>195.68991379389922</c:v>
                </c:pt>
                <c:pt idx="338">
                  <c:v>195.63991379389927</c:v>
                </c:pt>
                <c:pt idx="339">
                  <c:v>195.58991379389931</c:v>
                </c:pt>
                <c:pt idx="340">
                  <c:v>195.53991379389936</c:v>
                </c:pt>
                <c:pt idx="341">
                  <c:v>195.4899137938994</c:v>
                </c:pt>
                <c:pt idx="342">
                  <c:v>195.43991379389945</c:v>
                </c:pt>
                <c:pt idx="343">
                  <c:v>195.3899137938995</c:v>
                </c:pt>
                <c:pt idx="344">
                  <c:v>195.33991379389954</c:v>
                </c:pt>
                <c:pt idx="345">
                  <c:v>195.28991379389959</c:v>
                </c:pt>
                <c:pt idx="346">
                  <c:v>195.23991379389963</c:v>
                </c:pt>
                <c:pt idx="347">
                  <c:v>195.18991379389968</c:v>
                </c:pt>
                <c:pt idx="348">
                  <c:v>195.13991379389972</c:v>
                </c:pt>
                <c:pt idx="349">
                  <c:v>195.08991379389977</c:v>
                </c:pt>
                <c:pt idx="350">
                  <c:v>195.03991379389981</c:v>
                </c:pt>
                <c:pt idx="351">
                  <c:v>194.98991379389986</c:v>
                </c:pt>
                <c:pt idx="352">
                  <c:v>194.9399137938999</c:v>
                </c:pt>
                <c:pt idx="353">
                  <c:v>194.88991379389995</c:v>
                </c:pt>
                <c:pt idx="354">
                  <c:v>194.8399137939</c:v>
                </c:pt>
                <c:pt idx="355">
                  <c:v>194.78991379390004</c:v>
                </c:pt>
                <c:pt idx="356">
                  <c:v>194.73991379390009</c:v>
                </c:pt>
                <c:pt idx="357">
                  <c:v>194.68991379390013</c:v>
                </c:pt>
                <c:pt idx="358">
                  <c:v>194.63991379390018</c:v>
                </c:pt>
                <c:pt idx="359">
                  <c:v>194.58991379390022</c:v>
                </c:pt>
                <c:pt idx="360">
                  <c:v>194.53991379390027</c:v>
                </c:pt>
                <c:pt idx="361">
                  <c:v>194.48991379390031</c:v>
                </c:pt>
                <c:pt idx="362">
                  <c:v>194.43991379390036</c:v>
                </c:pt>
                <c:pt idx="363">
                  <c:v>194.3899137939004</c:v>
                </c:pt>
                <c:pt idx="364">
                  <c:v>194.33991379390045</c:v>
                </c:pt>
                <c:pt idx="365">
                  <c:v>194.2899137939005</c:v>
                </c:pt>
                <c:pt idx="366">
                  <c:v>194.23991379390054</c:v>
                </c:pt>
                <c:pt idx="367">
                  <c:v>194.18991379390059</c:v>
                </c:pt>
                <c:pt idx="368">
                  <c:v>194.13991379390063</c:v>
                </c:pt>
                <c:pt idx="369">
                  <c:v>194.08991379390068</c:v>
                </c:pt>
                <c:pt idx="370">
                  <c:v>194.03991379390072</c:v>
                </c:pt>
                <c:pt idx="371">
                  <c:v>193.98991379390077</c:v>
                </c:pt>
                <c:pt idx="372">
                  <c:v>193.93991379390081</c:v>
                </c:pt>
                <c:pt idx="373">
                  <c:v>193.88991379390086</c:v>
                </c:pt>
                <c:pt idx="374">
                  <c:v>193.83991379390091</c:v>
                </c:pt>
                <c:pt idx="375">
                  <c:v>193.78991379390095</c:v>
                </c:pt>
                <c:pt idx="376">
                  <c:v>193.739913793901</c:v>
                </c:pt>
                <c:pt idx="377">
                  <c:v>193.68991379390104</c:v>
                </c:pt>
                <c:pt idx="378">
                  <c:v>193.63991379390109</c:v>
                </c:pt>
                <c:pt idx="379">
                  <c:v>193.58991379390113</c:v>
                </c:pt>
                <c:pt idx="380">
                  <c:v>193.53991379390118</c:v>
                </c:pt>
                <c:pt idx="381">
                  <c:v>193.48991379390122</c:v>
                </c:pt>
                <c:pt idx="382">
                  <c:v>193.43991379390127</c:v>
                </c:pt>
                <c:pt idx="383">
                  <c:v>193.38991379390131</c:v>
                </c:pt>
                <c:pt idx="384">
                  <c:v>193.33991379390136</c:v>
                </c:pt>
                <c:pt idx="385">
                  <c:v>193.28991379390141</c:v>
                </c:pt>
                <c:pt idx="386">
                  <c:v>193.23991379390145</c:v>
                </c:pt>
                <c:pt idx="387">
                  <c:v>193.1899137939015</c:v>
                </c:pt>
                <c:pt idx="388">
                  <c:v>193.13991379390154</c:v>
                </c:pt>
                <c:pt idx="389">
                  <c:v>193.08991379390159</c:v>
                </c:pt>
                <c:pt idx="390">
                  <c:v>193.03991379390163</c:v>
                </c:pt>
                <c:pt idx="391">
                  <c:v>192.98991379390168</c:v>
                </c:pt>
                <c:pt idx="392">
                  <c:v>192.93991379390172</c:v>
                </c:pt>
                <c:pt idx="393">
                  <c:v>192.88991379390177</c:v>
                </c:pt>
                <c:pt idx="394">
                  <c:v>192.83991379390181</c:v>
                </c:pt>
                <c:pt idx="395">
                  <c:v>192.78991379390186</c:v>
                </c:pt>
                <c:pt idx="396">
                  <c:v>192.73991379390191</c:v>
                </c:pt>
                <c:pt idx="397">
                  <c:v>192.68991379390195</c:v>
                </c:pt>
                <c:pt idx="398">
                  <c:v>192.639913793902</c:v>
                </c:pt>
                <c:pt idx="399">
                  <c:v>192.58991379390204</c:v>
                </c:pt>
                <c:pt idx="400">
                  <c:v>192.53991379390209</c:v>
                </c:pt>
                <c:pt idx="401">
                  <c:v>192.48991379390213</c:v>
                </c:pt>
                <c:pt idx="402">
                  <c:v>192.43991379390218</c:v>
                </c:pt>
                <c:pt idx="403">
                  <c:v>192.38991379390222</c:v>
                </c:pt>
                <c:pt idx="404">
                  <c:v>192.33991379390227</c:v>
                </c:pt>
                <c:pt idx="405">
                  <c:v>192.28991379390231</c:v>
                </c:pt>
                <c:pt idx="406">
                  <c:v>192.23991379390236</c:v>
                </c:pt>
                <c:pt idx="407">
                  <c:v>192.18991379390241</c:v>
                </c:pt>
                <c:pt idx="408">
                  <c:v>192.13991379390245</c:v>
                </c:pt>
                <c:pt idx="409">
                  <c:v>192.0899137939025</c:v>
                </c:pt>
                <c:pt idx="410">
                  <c:v>192.03991379390254</c:v>
                </c:pt>
                <c:pt idx="411">
                  <c:v>191.98991379390259</c:v>
                </c:pt>
                <c:pt idx="412">
                  <c:v>191.93991379390263</c:v>
                </c:pt>
                <c:pt idx="413">
                  <c:v>191.88991379390268</c:v>
                </c:pt>
                <c:pt idx="414">
                  <c:v>191.83991379390272</c:v>
                </c:pt>
                <c:pt idx="415">
                  <c:v>191.78991379390277</c:v>
                </c:pt>
                <c:pt idx="416">
                  <c:v>191.73991379390282</c:v>
                </c:pt>
                <c:pt idx="417">
                  <c:v>191.68991379390286</c:v>
                </c:pt>
                <c:pt idx="418">
                  <c:v>191.63991379390291</c:v>
                </c:pt>
                <c:pt idx="419">
                  <c:v>191.58991379390295</c:v>
                </c:pt>
                <c:pt idx="420">
                  <c:v>191.539913793903</c:v>
                </c:pt>
                <c:pt idx="421">
                  <c:v>191.48991379390304</c:v>
                </c:pt>
                <c:pt idx="422">
                  <c:v>191.43991379390309</c:v>
                </c:pt>
                <c:pt idx="423">
                  <c:v>191.38991379390313</c:v>
                </c:pt>
                <c:pt idx="424">
                  <c:v>191.33991379390318</c:v>
                </c:pt>
                <c:pt idx="425">
                  <c:v>191.28991379390322</c:v>
                </c:pt>
                <c:pt idx="426">
                  <c:v>191.23991379390327</c:v>
                </c:pt>
                <c:pt idx="427">
                  <c:v>191.18991379390332</c:v>
                </c:pt>
                <c:pt idx="428">
                  <c:v>191.13991379390336</c:v>
                </c:pt>
                <c:pt idx="429">
                  <c:v>191.08991379390341</c:v>
                </c:pt>
                <c:pt idx="430">
                  <c:v>191.03991379390345</c:v>
                </c:pt>
                <c:pt idx="431">
                  <c:v>190.9899137939035</c:v>
                </c:pt>
                <c:pt idx="432">
                  <c:v>190.93991379390354</c:v>
                </c:pt>
                <c:pt idx="433">
                  <c:v>190.88991379390359</c:v>
                </c:pt>
                <c:pt idx="434">
                  <c:v>190.83991379390363</c:v>
                </c:pt>
                <c:pt idx="435">
                  <c:v>190.78991379390368</c:v>
                </c:pt>
                <c:pt idx="436">
                  <c:v>190.73991379390372</c:v>
                </c:pt>
                <c:pt idx="437">
                  <c:v>190.68991379390377</c:v>
                </c:pt>
                <c:pt idx="438">
                  <c:v>190.63991379390382</c:v>
                </c:pt>
                <c:pt idx="439">
                  <c:v>190.58991379390386</c:v>
                </c:pt>
                <c:pt idx="440">
                  <c:v>190.53991379390391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8.5177016306491631E-26</c:v>
                </c:pt>
                <c:pt idx="1">
                  <c:v>1.4143185617676252E-25</c:v>
                </c:pt>
                <c:pt idx="2">
                  <c:v>2.3434843876951221E-25</c:v>
                </c:pt>
                <c:pt idx="3">
                  <c:v>3.8749570507401414E-25</c:v>
                </c:pt>
                <c:pt idx="4">
                  <c:v>6.3938394529512609E-25</c:v>
                </c:pt>
                <c:pt idx="5">
                  <c:v>1.0528016724183974E-24</c:v>
                </c:pt>
                <c:pt idx="6">
                  <c:v>1.7299016402142222E-24</c:v>
                </c:pt>
                <c:pt idx="7">
                  <c:v>2.8365226770926822E-24</c:v>
                </c:pt>
                <c:pt idx="8">
                  <c:v>4.6413157508972572E-24</c:v>
                </c:pt>
                <c:pt idx="9">
                  <c:v>7.5785474588253411E-24</c:v>
                </c:pt>
                <c:pt idx="10">
                  <c:v>1.2348688620582689E-23</c:v>
                </c:pt>
                <c:pt idx="11">
                  <c:v>2.0079167848235956E-23</c:v>
                </c:pt>
                <c:pt idx="12">
                  <c:v>3.2580713113054622E-23</c:v>
                </c:pt>
                <c:pt idx="13">
                  <c:v>5.2755223408965305E-23</c:v>
                </c:pt>
                <c:pt idx="14">
                  <c:v>8.5243319327199014E-23</c:v>
                </c:pt>
                <c:pt idx="15">
                  <c:v>1.3745015812247215E-22</c:v>
                </c:pt>
                <c:pt idx="16">
                  <c:v>2.2116690487736988E-22</c:v>
                </c:pt>
                <c:pt idx="17">
                  <c:v>3.551281033539613E-22</c:v>
                </c:pt>
                <c:pt idx="18">
                  <c:v>5.6903626983310585E-22</c:v>
                </c:pt>
                <c:pt idx="19">
                  <c:v>9.0988155445242618E-22</c:v>
                </c:pt>
                <c:pt idx="20">
                  <c:v>1.4518434119493227E-21</c:v>
                </c:pt>
                <c:pt idx="21">
                  <c:v>2.3117704108541381E-21</c:v>
                </c:pt>
                <c:pt idx="22">
                  <c:v>3.6733273170554545E-21</c:v>
                </c:pt>
                <c:pt idx="23">
                  <c:v>5.8245792869147864E-21</c:v>
                </c:pt>
                <c:pt idx="24">
                  <c:v>9.2163614699869856E-21</c:v>
                </c:pt>
                <c:pt idx="25">
                  <c:v>1.4552729034399487E-20</c:v>
                </c:pt>
                <c:pt idx="26">
                  <c:v>2.293080977764859E-20</c:v>
                </c:pt>
                <c:pt idx="27">
                  <c:v>3.6056564589411217E-20</c:v>
                </c:pt>
                <c:pt idx="28">
                  <c:v>5.657692044265239E-20</c:v>
                </c:pt>
                <c:pt idx="29">
                  <c:v>8.8589911697382368E-20</c:v>
                </c:pt>
                <c:pt idx="30">
                  <c:v>1.3842650000674873E-19</c:v>
                </c:pt>
                <c:pt idx="31">
                  <c:v>2.1584610344432945E-19</c:v>
                </c:pt>
                <c:pt idx="32">
                  <c:v>3.3586070315820908E-19</c:v>
                </c:pt>
                <c:pt idx="33">
                  <c:v>5.2151184631067035E-19</c:v>
                </c:pt>
                <c:pt idx="34">
                  <c:v>8.0808895036918086E-19</c:v>
                </c:pt>
                <c:pt idx="35">
                  <c:v>1.2495227390867785E-18</c:v>
                </c:pt>
                <c:pt idx="36">
                  <c:v>1.9280538732559246E-18</c:v>
                </c:pt>
                <c:pt idx="37">
                  <c:v>2.9688220756396301E-18</c:v>
                </c:pt>
                <c:pt idx="38">
                  <c:v>4.5618308924792903E-18</c:v>
                </c:pt>
                <c:pt idx="39">
                  <c:v>6.994943296968899E-18</c:v>
                </c:pt>
                <c:pt idx="40">
                  <c:v>1.0703337501372815E-17</c:v>
                </c:pt>
                <c:pt idx="41">
                  <c:v>1.6343469121116712E-17</c:v>
                </c:pt>
                <c:pt idx="42">
                  <c:v>2.4903436389298928E-17</c:v>
                </c:pt>
                <c:pt idx="43">
                  <c:v>3.7867297895914287E-17</c:v>
                </c:pt>
                <c:pt idx="44">
                  <c:v>5.7459171375727679E-17</c:v>
                </c:pt>
                <c:pt idx="45">
                  <c:v>8.7005039079076582E-17</c:v>
                </c:pt>
                <c:pt idx="46">
                  <c:v>1.3146781934652374E-16</c:v>
                </c:pt>
                <c:pt idx="47">
                  <c:v>1.9823690906809389E-16</c:v>
                </c:pt>
                <c:pt idx="48">
                  <c:v>2.9829060905749902E-16</c:v>
                </c:pt>
                <c:pt idx="49">
                  <c:v>4.4790369942198146E-16</c:v>
                </c:pt>
                <c:pt idx="50">
                  <c:v>6.711501989804051E-16</c:v>
                </c:pt>
                <c:pt idx="51">
                  <c:v>1.003563372523715E-15</c:v>
                </c:pt>
                <c:pt idx="52">
                  <c:v>1.4974760546393982E-15</c:v>
                </c:pt>
                <c:pt idx="53">
                  <c:v>2.2297951987600252E-15</c:v>
                </c:pt>
                <c:pt idx="54">
                  <c:v>3.3132947371588056E-15</c:v>
                </c:pt>
                <c:pt idx="55">
                  <c:v>4.9129819724263043E-15</c:v>
                </c:pt>
                <c:pt idx="56">
                  <c:v>7.2697633833759304E-15</c:v>
                </c:pt>
                <c:pt idx="57">
                  <c:v>1.0734588132541817E-14</c:v>
                </c:pt>
                <c:pt idx="58">
                  <c:v>1.5817596821238546E-14</c:v>
                </c:pt>
                <c:pt idx="59">
                  <c:v>2.3258709920151302E-14</c:v>
                </c:pt>
                <c:pt idx="60">
                  <c:v>3.4128778771789975E-14</c:v>
                </c:pt>
                <c:pt idx="61">
                  <c:v>4.9974203320658504E-14</c:v>
                </c:pt>
                <c:pt idx="62">
                  <c:v>7.3023226104969367E-14</c:v>
                </c:pt>
                <c:pt idx="63">
                  <c:v>1.0647953782662391E-13</c:v>
                </c:pt>
                <c:pt idx="64">
                  <c:v>1.5493919822151106E-13</c:v>
                </c:pt>
                <c:pt idx="65">
                  <c:v>2.2498131781316385E-13</c:v>
                </c:pt>
                <c:pt idx="66">
                  <c:v>3.2600301271616147E-13</c:v>
                </c:pt>
                <c:pt idx="67">
                  <c:v>4.7139695845587264E-13</c:v>
                </c:pt>
                <c:pt idx="68">
                  <c:v>6.8020832629639491E-13</c:v>
                </c:pt>
                <c:pt idx="69">
                  <c:v>9.7946092927314989E-13</c:v>
                </c:pt>
                <c:pt idx="70">
                  <c:v>1.4074153870344783E-12</c:v>
                </c:pt>
                <c:pt idx="71">
                  <c:v>2.018122285141019E-12</c:v>
                </c:pt>
                <c:pt idx="72">
                  <c:v>2.8877704411003361E-12</c:v>
                </c:pt>
                <c:pt idx="73">
                  <c:v>4.1235176751282938E-12</c:v>
                </c:pt>
                <c:pt idx="74">
                  <c:v>5.8757466205186872E-12</c:v>
                </c:pt>
                <c:pt idx="75">
                  <c:v>8.3550348104038712E-12</c:v>
                </c:pt>
                <c:pt idx="76">
                  <c:v>1.1855598226318283E-11</c:v>
                </c:pt>
                <c:pt idx="77">
                  <c:v>1.67876029017164E-11</c:v>
                </c:pt>
                <c:pt idx="78">
                  <c:v>2.3721596130938643E-11</c:v>
                </c:pt>
                <c:pt idx="79">
                  <c:v>3.3449461668837096E-11</c:v>
                </c:pt>
                <c:pt idx="80">
                  <c:v>4.7067850242670718E-11</c:v>
                </c:pt>
                <c:pt idx="81">
                  <c:v>6.6092107181327654E-11</c:v>
                </c:pt>
                <c:pt idx="82">
                  <c:v>9.261148311407454E-11</c:v>
                </c:pt>
                <c:pt idx="83">
                  <c:v>1.2950009444446941E-10</c:v>
                </c:pt>
                <c:pt idx="84">
                  <c:v>1.8070298901655196E-10</c:v>
                </c:pt>
                <c:pt idx="85">
                  <c:v>2.5162314873603558E-10</c:v>
                </c:pt>
                <c:pt idx="86">
                  <c:v>3.4964381825765762E-10</c:v>
                </c:pt>
                <c:pt idx="87">
                  <c:v>4.8483182647156778E-10</c:v>
                </c:pt>
                <c:pt idx="88">
                  <c:v>6.7088239134701396E-10</c:v>
                </c:pt>
                <c:pt idx="89">
                  <c:v>9.2638533271464777E-10</c:v>
                </c:pt>
                <c:pt idx="90">
                  <c:v>1.2765180284542076E-9</c:v>
                </c:pt>
                <c:pt idx="91">
                  <c:v>1.755303587560969E-9</c:v>
                </c:pt>
                <c:pt idx="92">
                  <c:v>2.4086158135463967E-9</c:v>
                </c:pt>
                <c:pt idx="93">
                  <c:v>3.2981684386495504E-9</c:v>
                </c:pt>
                <c:pt idx="94">
                  <c:v>4.5067984343258957E-9</c:v>
                </c:pt>
                <c:pt idx="95">
                  <c:v>6.1454465154065266E-9</c:v>
                </c:pt>
                <c:pt idx="96">
                  <c:v>8.3623580175528295E-9</c:v>
                </c:pt>
                <c:pt idx="97">
                  <c:v>1.1355181387536102E-8</c:v>
                </c:pt>
                <c:pt idx="98">
                  <c:v>1.5386838668256696E-8</c:v>
                </c:pt>
                <c:pt idx="99">
                  <c:v>2.0806293937140188E-8</c:v>
                </c:pt>
                <c:pt idx="100">
                  <c:v>2.8075665806617705E-8</c:v>
                </c:pt>
                <c:pt idx="101">
                  <c:v>3.7805536371884838E-8</c:v>
                </c:pt>
                <c:pt idx="102">
                  <c:v>5.0800823113703029E-8</c:v>
                </c:pt>
                <c:pt idx="103">
                  <c:v>6.8120229018060173E-8</c:v>
                </c:pt>
                <c:pt idx="104">
                  <c:v>9.1153102480676687E-8</c:v>
                </c:pt>
                <c:pt idx="105">
                  <c:v>1.2171856274457291E-7</c:v>
                </c:pt>
                <c:pt idx="106">
                  <c:v>1.6219302788779701E-7</c:v>
                </c:pt>
                <c:pt idx="107">
                  <c:v>2.1567388059085042E-7</c:v>
                </c:pt>
                <c:pt idx="108">
                  <c:v>2.8618899460198547E-7</c:v>
                </c:pt>
                <c:pt idx="109">
                  <c:v>3.7896430955482353E-7</c:v>
                </c:pt>
                <c:pt idx="110">
                  <c:v>5.00764688908272E-7</c:v>
                </c:pt>
                <c:pt idx="111">
                  <c:v>6.603270514806277E-7</c:v>
                </c:pt>
                <c:pt idx="112">
                  <c:v>8.6890938196529018E-7</c:v>
                </c:pt>
                <c:pt idx="113">
                  <c:v>1.1409848789943855E-6</c:v>
                </c:pt>
                <c:pt idx="114">
                  <c:v>1.4951174027178925E-6</c:v>
                </c:pt>
                <c:pt idx="115">
                  <c:v>1.9550627873437687E-6</c:v>
                </c:pt>
                <c:pt idx="116">
                  <c:v>2.5511507808801269E-6</c:v>
                </c:pt>
                <c:pt idx="117">
                  <c:v>3.3220147070473608E-6</c:v>
                </c:pt>
                <c:pt idx="118">
                  <c:v>4.316750811422912E-6</c:v>
                </c:pt>
                <c:pt idx="119">
                  <c:v>5.5976071164637975E-6</c:v>
                </c:pt>
                <c:pt idx="120">
                  <c:v>7.2433229991050099E-6</c:v>
                </c:pt>
                <c:pt idx="121">
                  <c:v>9.3532662283859774E-6</c:v>
                </c:pt>
                <c:pt idx="122">
                  <c:v>1.2052544551896533E-5</c:v>
                </c:pt>
                <c:pt idx="123">
                  <c:v>1.54983048835208E-5</c:v>
                </c:pt>
                <c:pt idx="124">
                  <c:v>1.9887475604376999E-5</c:v>
                </c:pt>
                <c:pt idx="125">
                  <c:v>2.5466257431941452E-5</c:v>
                </c:pt>
                <c:pt idx="126">
                  <c:v>3.254172683627415E-5</c:v>
                </c:pt>
                <c:pt idx="127">
                  <c:v>4.1495984296355314E-5</c:v>
                </c:pt>
                <c:pt idx="128">
                  <c:v>5.2803359115859773E-5</c:v>
                </c:pt>
                <c:pt idx="129">
                  <c:v>6.7051274488544489E-5</c:v>
                </c:pt>
                <c:pt idx="130">
                  <c:v>8.4965482555081814E-5</c:v>
                </c:pt>
                <c:pt idx="131">
                  <c:v>1.0744050095483683E-4</c:v>
                </c:pt>
                <c:pt idx="132">
                  <c:v>1.3557622155319847E-4</c:v>
                </c:pt>
                <c:pt idx="133">
                  <c:v>1.7072182037581159E-4</c:v>
                </c:pt>
                <c:pt idx="134">
                  <c:v>2.1452827708508197E-4</c:v>
                </c:pt>
                <c:pt idx="135">
                  <c:v>2.6901101435234032E-4</c:v>
                </c:pt>
                <c:pt idx="136">
                  <c:v>3.3662439390221905E-4</c:v>
                </c:pt>
                <c:pt idx="137">
                  <c:v>4.2035005839390803E-4</c:v>
                </c:pt>
                <c:pt idx="138">
                  <c:v>5.2380138801057989E-4</c:v>
                </c:pt>
                <c:pt idx="139">
                  <c:v>6.5134664871343304E-4</c:v>
                </c:pt>
                <c:pt idx="140">
                  <c:v>8.0825374624407954E-4</c:v>
                </c:pt>
                <c:pt idx="141">
                  <c:v>1.0008598662792024E-3</c:v>
                </c:pt>
                <c:pt idx="142">
                  <c:v>1.2367696761604638E-3</c:v>
                </c:pt>
                <c:pt idx="143">
                  <c:v>1.5250861860546779E-3</c:v>
                </c:pt>
                <c:pt idx="144">
                  <c:v>1.8766788150075132E-3</c:v>
                </c:pt>
                <c:pt idx="145">
                  <c:v>2.3044936767759156E-3</c:v>
                </c:pt>
                <c:pt idx="146">
                  <c:v>2.8239115868920347E-3</c:v>
                </c:pt>
                <c:pt idx="147">
                  <c:v>3.4531597899578621E-3</c:v>
                </c:pt>
                <c:pt idx="148">
                  <c:v>4.213783906840558E-3</c:v>
                </c:pt>
                <c:pt idx="149">
                  <c:v>5.1311870954971004E-3</c:v>
                </c:pt>
                <c:pt idx="150">
                  <c:v>6.2352438948075403E-3</c:v>
                </c:pt>
                <c:pt idx="151">
                  <c:v>7.560996664012074E-3</c:v>
                </c:pt>
                <c:pt idx="152">
                  <c:v>9.1494429247357106E-3</c:v>
                </c:pt>
                <c:pt idx="153">
                  <c:v>1.10484222392733E-2</c:v>
                </c:pt>
                <c:pt idx="154">
                  <c:v>1.331361149638877E-2</c:v>
                </c:pt>
                <c:pt idx="155">
                  <c:v>1.6009637600400035E-2</c:v>
                </c:pt>
                <c:pt idx="156">
                  <c:v>1.9211316544344523E-2</c:v>
                </c:pt>
                <c:pt idx="157">
                  <c:v>2.3005027664774681E-2</c:v>
                </c:pt>
                <c:pt idx="158">
                  <c:v>2.7490231493361574E-2</c:v>
                </c:pt>
                <c:pt idx="159">
                  <c:v>3.2781139006373014E-2</c:v>
                </c:pt>
                <c:pt idx="160">
                  <c:v>3.9008539193351427E-2</c:v>
                </c:pt>
                <c:pt idx="161">
                  <c:v>4.6321790686380954E-2</c:v>
                </c:pt>
                <c:pt idx="162">
                  <c:v>5.4890981676675658E-2</c:v>
                </c:pt>
                <c:pt idx="163">
                  <c:v>6.4909260462260587E-2</c:v>
                </c:pt>
                <c:pt idx="164">
                  <c:v>7.659533668761706E-2</c:v>
                </c:pt>
                <c:pt idx="165">
                  <c:v>9.0196150624806376E-2</c:v>
                </c:pt>
                <c:pt idx="166">
                  <c:v>0.10598970468168833</c:v>
                </c:pt>
                <c:pt idx="167">
                  <c:v>0.12428804768815417</c:v>
                </c:pt>
                <c:pt idx="168">
                  <c:v>0.14544039839493986</c:v>
                </c:pt>
                <c:pt idx="169">
                  <c:v>0.16983639001968004</c:v>
                </c:pt>
                <c:pt idx="170">
                  <c:v>0.19790941260014097</c:v>
                </c:pt>
                <c:pt idx="171">
                  <c:v>0.23014002438607578</c:v>
                </c:pt>
                <c:pt idx="172">
                  <c:v>0.26705939755376201</c:v>
                </c:pt>
                <c:pt idx="173">
                  <c:v>0.30925275721135626</c:v>
                </c:pt>
                <c:pt idx="174">
                  <c:v>0.35736276604577361</c:v>
                </c:pt>
                <c:pt idx="175">
                  <c:v>0.4120928001277962</c:v>
                </c:pt>
                <c:pt idx="176">
                  <c:v>0.47421005444515008</c:v>
                </c:pt>
                <c:pt idx="177">
                  <c:v>0.54454840979610641</c:v>
                </c:pt>
                <c:pt idx="178">
                  <c:v>0.62401098589061021</c:v>
                </c:pt>
                <c:pt idx="179">
                  <c:v>0.71357229903256747</c:v>
                </c:pt>
                <c:pt idx="180">
                  <c:v>0.81427993677370525</c:v>
                </c:pt>
                <c:pt idx="181">
                  <c:v>0.92725565663023579</c:v>
                </c:pt>
                <c:pt idx="182">
                  <c:v>1.0536958115455837</c:v>
                </c:pt>
                <c:pt idx="183">
                  <c:v>1.1948710014832074</c:v>
                </c:pt>
                <c:pt idx="184">
                  <c:v>1.3521248485667874</c:v>
                </c:pt>
                <c:pt idx="185">
                  <c:v>1.52687179277659</c:v>
                </c:pt>
                <c:pt idx="186">
                  <c:v>1.720593806582682</c:v>
                </c:pt>
                <c:pt idx="187">
                  <c:v>1.9348359302606262</c:v>
                </c:pt>
                <c:pt idx="188">
                  <c:v>2.1712005351903816</c:v>
                </c:pt>
                <c:pt idx="189">
                  <c:v>2.431340230358161</c:v>
                </c:pt>
                <c:pt idx="190">
                  <c:v>2.7169493377083329</c:v>
                </c:pt>
                <c:pt idx="191">
                  <c:v>3.0297538750345359</c:v>
                </c:pt>
                <c:pt idx="192">
                  <c:v>3.3715000008182612</c:v>
                </c:pt>
                <c:pt idx="193">
                  <c:v>3.7439408938293544</c:v>
                </c:pt>
                <c:pt idx="194">
                  <c:v>4.1488220613488345</c:v>
                </c:pt>
                <c:pt idx="195">
                  <c:v>4.5878650934479657</c:v>
                </c:pt>
                <c:pt idx="196">
                  <c:v>5.0627499066788868</c:v>
                </c:pt>
                <c:pt idx="197">
                  <c:v>5.5750955485487399</c:v>
                </c:pt>
                <c:pt idx="198">
                  <c:v>6.1264396639351117</c:v>
                </c:pt>
                <c:pt idx="199">
                  <c:v>6.7182167557554378</c:v>
                </c:pt>
                <c:pt idx="200">
                  <c:v>7.3517354042541401</c:v>
                </c:pt>
                <c:pt idx="201">
                  <c:v>8.0281546416775846</c:v>
                </c:pt>
                <c:pt idx="202">
                  <c:v>8.7484597112649123</c:v>
                </c:pt>
                <c:pt idx="203">
                  <c:v>9.5134374707348002</c:v>
                </c:pt>
                <c:pt idx="204">
                  <c:v>10.323651730092603</c:v>
                </c:pt>
                <c:pt idx="205">
                  <c:v>11.179418840887582</c:v>
                </c:pt>
                <c:pt idx="206">
                  <c:v>12.080783878266752</c:v>
                </c:pt>
                <c:pt idx="207">
                  <c:v>13.027497777553103</c:v>
                </c:pt>
                <c:pt idx="208">
                  <c:v>14.018995802890892</c:v>
                </c:pt>
                <c:pt idx="209">
                  <c:v>15.054377736057445</c:v>
                </c:pt>
                <c:pt idx="210">
                  <c:v>16.13239017820321</c:v>
                </c:pt>
                <c:pt idx="211">
                  <c:v>17.251411355491214</c:v>
                </c:pt>
                <c:pt idx="212">
                  <c:v>18.409438810900895</c:v>
                </c:pt>
                <c:pt idx="213">
                  <c:v>19.604080348491131</c:v>
                </c:pt>
                <c:pt idx="214">
                  <c:v>20.832548572967291</c:v>
                </c:pt>
                <c:pt idx="215">
                  <c:v>22.091659336396322</c:v>
                </c:pt>
                <c:pt idx="216">
                  <c:v>23.377834365450674</c:v>
                </c:pt>
                <c:pt idx="217">
                  <c:v>24.687108296890639</c:v>
                </c:pt>
                <c:pt idx="218">
                  <c:v>26.015140296541997</c:v>
                </c:pt>
                <c:pt idx="219">
                  <c:v>27.357230378391026</c:v>
                </c:pt>
                <c:pt idx="220">
                  <c:v>28.708340476369965</c:v>
                </c:pt>
                <c:pt idx="221">
                  <c:v>30.063120252872089</c:v>
                </c:pt>
                <c:pt idx="222">
                  <c:v>31.415937556094185</c:v>
                </c:pt>
                <c:pt idx="223">
                  <c:v>32.760913364163187</c:v>
                </c:pt>
                <c:pt idx="224">
                  <c:v>34.091960978980978</c:v>
                </c:pt>
                <c:pt idx="225">
                  <c:v>35.402829158217912</c:v>
                </c:pt>
                <c:pt idx="226">
                  <c:v>36.687148801357786</c:v>
                </c:pt>
                <c:pt idx="227">
                  <c:v>37.938482736624138</c:v>
                </c:pt>
                <c:pt idx="228">
                  <c:v>39.150378091469221</c:v>
                </c:pt>
                <c:pt idx="229">
                  <c:v>40.316420671506293</c:v>
                </c:pt>
                <c:pt idx="230">
                  <c:v>41.430290722656018</c:v>
                </c:pt>
                <c:pt idx="231">
                  <c:v>42.485819410088304</c:v>
                </c:pt>
                <c:pt idx="232">
                  <c:v>43.477045316351578</c:v>
                </c:pt>
                <c:pt idx="233">
                  <c:v>44.398270240796592</c:v>
                </c:pt>
                <c:pt idx="234">
                  <c:v>45.244113573720178</c:v>
                </c:pt>
                <c:pt idx="235">
                  <c:v>46.009564522048954</c:v>
                </c:pt>
                <c:pt idx="236">
                  <c:v>46.690031479083444</c:v>
                </c:pt>
                <c:pt idx="237">
                  <c:v>47.281387858804564</c:v>
                </c:pt>
                <c:pt idx="238">
                  <c:v>47.780013755222541</c:v>
                </c:pt>
                <c:pt idx="239">
                  <c:v>48.182832838680042</c:v>
                </c:pt>
                <c:pt idx="240">
                  <c:v>48.487343963113915</c:v>
                </c:pt>
                <c:pt idx="241">
                  <c:v>48.691647030004347</c:v>
                </c:pt>
                <c:pt idx="242">
                  <c:v>48.794462734852111</c:v>
                </c:pt>
                <c:pt idx="243">
                  <c:v>48.7951459090906</c:v>
                </c:pt>
                <c:pt idx="244">
                  <c:v>48.693692262768174</c:v>
                </c:pt>
                <c:pt idx="245">
                  <c:v>48.490738429414336</c:v>
                </c:pt>
                <c:pt idx="246">
                  <c:v>48.187555312433219</c:v>
                </c:pt>
                <c:pt idx="247">
                  <c:v>47.78603483031042</c:v>
                </c:pt>
                <c:pt idx="248">
                  <c:v>47.288670254033597</c:v>
                </c:pt>
                <c:pt idx="249">
                  <c:v>46.698530422616862</c:v>
                </c:pt>
                <c:pt idx="250">
                  <c:v>46.019228209766915</c:v>
                </c:pt>
                <c:pt idx="251">
                  <c:v>45.254883694944056</c:v>
                </c:pt>
                <c:pt idx="252">
                  <c:v>44.410082563915985</c:v>
                </c:pt>
                <c:pt idx="253">
                  <c:v>43.489830326131056</c:v>
                </c:pt>
                <c:pt idx="254">
                  <c:v>42.499502987817642</c:v>
                </c:pt>
                <c:pt idx="255">
                  <c:v>41.444794859851584</c:v>
                </c:pt>
                <c:pt idx="256">
                  <c:v>40.331664207577866</c:v>
                </c:pt>
                <c:pt idx="257">
                  <c:v>39.166277465638089</c:v>
                </c:pt>
                <c:pt idx="258">
                  <c:v>37.95495274441339</c:v>
                </c:pt>
                <c:pt idx="259">
                  <c:v>36.704103346169525</c:v>
                </c:pt>
                <c:pt idx="260">
                  <c:v>35.420181988856811</c:v>
                </c:pt>
                <c:pt idx="261">
                  <c:v>34.109626404468713</c:v>
                </c:pt>
                <c:pt idx="262">
                  <c:v>32.778806937799963</c:v>
                </c:pt>
                <c:pt idx="263">
                  <c:v>31.433976721446928</c:v>
                </c:pt>
                <c:pt idx="264">
                  <c:v>30.081224945186229</c:v>
                </c:pt>
                <c:pt idx="265">
                  <c:v>28.726433673794681</c:v>
                </c:pt>
                <c:pt idx="266">
                  <c:v>27.375238598357061</c:v>
                </c:pt>
                <c:pt idx="267">
                  <c:v>26.0329940336166</c:v>
                </c:pt>
                <c:pt idx="268">
                  <c:v>24.704742399436583</c:v>
                </c:pt>
                <c:pt idx="269">
                  <c:v>23.395188349416024</c:v>
                </c:pt>
                <c:pt idx="270">
                  <c:v>22.108677635540882</c:v>
                </c:pt>
                <c:pt idx="271">
                  <c:v>20.849180725773</c:v>
                </c:pt>
                <c:pt idx="272">
                  <c:v>19.620281122892393</c:v>
                </c:pt>
                <c:pt idx="273">
                  <c:v>18.425168268792895</c:v>
                </c:pt>
                <c:pt idx="274">
                  <c:v>17.266634859718632</c:v>
                </c:pt>
                <c:pt idx="275">
                  <c:v>16.147078345389165</c:v>
                </c:pt>
                <c:pt idx="276">
                  <c:v>15.068506339196126</c:v>
                </c:pt>
                <c:pt idx="277">
                  <c:v>14.032545628092427</c:v>
                </c:pt>
                <c:pt idx="278">
                  <c:v>13.040454439693878</c:v>
                </c:pt>
                <c:pt idx="279">
                  <c:v>12.093137600562041</c:v>
                </c:pt>
                <c:pt idx="280">
                  <c:v>11.191164203568276</c:v>
                </c:pt>
                <c:pt idx="281">
                  <c:v>10.33478739343772</c:v>
                </c:pt>
                <c:pt idx="282">
                  <c:v>9.5239658776916158</c:v>
                </c:pt>
                <c:pt idx="283">
                  <c:v>8.7583867747860999</c:v>
                </c:pt>
                <c:pt idx="284">
                  <c:v>8.0374894217275283</c:v>
                </c:pt>
                <c:pt idx="285">
                  <c:v>7.3604897791935144</c:v>
                </c:pt>
                <c:pt idx="286">
                  <c:v>6.7264050925138354</c:v>
                </c:pt>
                <c:pt idx="287">
                  <c:v>6.1340784910358375</c:v>
                </c:pt>
                <c:pt idx="288">
                  <c:v>5.582203235667925</c:v>
                </c:pt>
                <c:pt idx="289">
                  <c:v>5.069346354012696</c:v>
                </c:pt>
                <c:pt idx="290">
                  <c:v>4.5939714337365132</c:v>
                </c:pt>
                <c:pt idx="291">
                  <c:v>4.1544603769726711</c:v>
                </c:pt>
                <c:pt idx="292">
                  <c:v>3.7491339509623089</c:v>
                </c:pt>
                <c:pt idx="293">
                  <c:v>3.3762710021969369</c:v>
                </c:pt>
                <c:pt idx="294">
                  <c:v>3.0341262324964302</c:v>
                </c:pt>
                <c:pt idx="295">
                  <c:v>2.7209464652633253</c:v>
                </c:pt>
                <c:pt idx="296">
                  <c:v>2.4349853581969327</c:v>
                </c:pt>
                <c:pt idx="297">
                  <c:v>2.1745165447018451</c:v>
                </c:pt>
                <c:pt idx="298">
                  <c:v>1.9378452098318155</c:v>
                </c:pt>
                <c:pt idx="299">
                  <c:v>1.7233181276904759</c:v>
                </c:pt>
                <c:pt idx="300">
                  <c:v>1.5293322056523655</c:v>
                </c:pt>
                <c:pt idx="301">
                  <c:v>1.3543415965227465</c:v>
                </c:pt>
                <c:pt idx="302">
                  <c:v>1.1968634528322779</c:v>
                </c:pt>
                <c:pt idx="303">
                  <c:v>1.055482407924238</c:v>
                </c:pt>
                <c:pt idx="304">
                  <c:v>0.92885387644370554</c:v>
                </c:pt>
                <c:pt idx="305">
                  <c:v>0.81570627242367444</c:v>
                </c:pt>
                <c:pt idx="306">
                  <c:v>0.71484224655605777</c:v>
                </c:pt>
                <c:pt idx="307">
                  <c:v>0.62513904563267275</c:v>
                </c:pt>
                <c:pt idx="308">
                  <c:v>0.54554809675515059</c:v>
                </c:pt>
                <c:pt idx="309">
                  <c:v>0.47509391696532915</c:v>
                </c:pt>
                <c:pt idx="310">
                  <c:v>0.41287244566474546</c:v>
                </c:pt>
                <c:pt idx="311">
                  <c:v>0.35804889279726981</c:v>
                </c:pt>
                <c:pt idx="312">
                  <c:v>0.30985519048022997</c:v>
                </c:pt>
                <c:pt idx="313">
                  <c:v>0.26758712979400889</c:v>
                </c:pt>
                <c:pt idx="314">
                  <c:v>0.23060125797205405</c:v>
                </c:pt>
                <c:pt idx="315">
                  <c:v>0.19831160445075943</c:v>
                </c:pt>
                <c:pt idx="316">
                  <c:v>0.17018629730255344</c:v>
                </c:pt>
                <c:pt idx="317">
                  <c:v>0.14574412462782807</c:v>
                </c:pt>
                <c:pt idx="318">
                  <c:v>0.12455108864511585</c:v>
                </c:pt>
                <c:pt idx="319">
                  <c:v>0.10621699359799777</c:v>
                </c:pt>
                <c:pt idx="320">
                  <c:v>9.0392102276782668E-2</c:v>
                </c:pt>
                <c:pt idx="321">
                  <c:v>7.6763890000331902E-2</c:v>
                </c:pt>
                <c:pt idx="322">
                  <c:v>6.5053919369042881E-2</c:v>
                </c:pt>
                <c:pt idx="323">
                  <c:v>5.5014854019050284E-2</c:v>
                </c:pt>
                <c:pt idx="324">
                  <c:v>4.6427625001371257E-2</c:v>
                </c:pt>
                <c:pt idx="325">
                  <c:v>3.9098759286895469E-2</c:v>
                </c:pt>
                <c:pt idx="326">
                  <c:v>3.2857876257040827E-2</c:v>
                </c:pt>
                <c:pt idx="327">
                  <c:v>2.7555354869810141E-2</c:v>
                </c:pt>
                <c:pt idx="328">
                  <c:v>2.3060171473729709E-2</c:v>
                </c:pt>
                <c:pt idx="329">
                  <c:v>1.9257905953701016E-2</c:v>
                </c:pt>
                <c:pt idx="330">
                  <c:v>1.604891200469612E-2</c:v>
                </c:pt>
                <c:pt idx="331">
                  <c:v>1.3346645809867292E-2</c:v>
                </c:pt>
                <c:pt idx="332">
                  <c:v>1.1076146215456679E-2</c:v>
                </c:pt>
                <c:pt idx="333">
                  <c:v>9.1726586113686955E-3</c:v>
                </c:pt>
                <c:pt idx="334">
                  <c:v>7.5803941088327534E-3</c:v>
                </c:pt>
                <c:pt idx="335">
                  <c:v>6.2514152213322179E-3</c:v>
                </c:pt>
                <c:pt idx="336">
                  <c:v>5.1446390692784583E-3</c:v>
                </c:pt>
                <c:pt idx="337">
                  <c:v>4.2249491118770176E-3</c:v>
                </c:pt>
                <c:pt idx="338">
                  <c:v>3.4624065324665295E-3</c:v>
                </c:pt>
                <c:pt idx="339">
                  <c:v>2.8315526398448015E-3</c:v>
                </c:pt>
                <c:pt idx="340">
                  <c:v>2.3107939737410984E-3</c:v>
                </c:pt>
                <c:pt idx="341">
                  <c:v>1.8818621962076415E-3</c:v>
                </c:pt>
                <c:pt idx="342">
                  <c:v>1.5293412933805055E-3</c:v>
                </c:pt>
                <c:pt idx="343">
                  <c:v>1.2402550873744647E-3</c:v>
                </c:pt>
                <c:pt idx="344">
                  <c:v>1.0037085519718643E-3</c:v>
                </c:pt>
                <c:pt idx="345">
                  <c:v>8.1057692641642429E-4</c:v>
                </c:pt>
                <c:pt idx="346">
                  <c:v>6.5323711926693528E-4</c:v>
                </c:pt>
                <c:pt idx="347">
                  <c:v>5.2533638102415824E-4</c:v>
                </c:pt>
                <c:pt idx="348">
                  <c:v>4.215936939294E-4</c:v>
                </c:pt>
                <c:pt idx="349">
                  <c:v>3.3762977525770633E-4</c:v>
                </c:pt>
                <c:pt idx="350">
                  <c:v>2.6982201321423642E-4</c:v>
                </c:pt>
                <c:pt idx="351">
                  <c:v>2.151810499381974E-4</c:v>
                </c:pt>
                <c:pt idx="352">
                  <c:v>1.7124609282725105E-4</c:v>
                </c:pt>
                <c:pt idx="353">
                  <c:v>1.3599637291305522E-4</c:v>
                </c:pt>
                <c:pt idx="354">
                  <c:v>1.0777647748846238E-4</c:v>
                </c:pt>
                <c:pt idx="355">
                  <c:v>8.5233564266589469E-5</c:v>
                </c:pt>
                <c:pt idx="356">
                  <c:v>6.7264717096748977E-5</c:v>
                </c:pt>
                <c:pt idx="357">
                  <c:v>5.2972930022518091E-5</c:v>
                </c:pt>
                <c:pt idx="358">
                  <c:v>4.1630408800430999E-5</c:v>
                </c:pt>
                <c:pt idx="359">
                  <c:v>3.2648058593845524E-5</c:v>
                </c:pt>
                <c:pt idx="360">
                  <c:v>2.5550185175553823E-5</c:v>
                </c:pt>
                <c:pt idx="361">
                  <c:v>1.9953576394370008E-5</c:v>
                </c:pt>
                <c:pt idx="362">
                  <c:v>1.5550252643945785E-5</c:v>
                </c:pt>
                <c:pt idx="363">
                  <c:v>1.2093281322734348E-5</c:v>
                </c:pt>
                <c:pt idx="364">
                  <c:v>9.3851424226997382E-6</c:v>
                </c:pt>
                <c:pt idx="365">
                  <c:v>7.2682119686440063E-6</c:v>
                </c:pt>
                <c:pt idx="366">
                  <c:v>5.6169984836555691E-6</c:v>
                </c:pt>
                <c:pt idx="367">
                  <c:v>4.3318263027205833E-6</c:v>
                </c:pt>
                <c:pt idx="368">
                  <c:v>3.333709606823246E-6</c:v>
                </c:pt>
                <c:pt idx="369">
                  <c:v>2.5602036025388296E-6</c:v>
                </c:pt>
                <c:pt idx="370">
                  <c:v>1.9620553165684662E-6</c:v>
                </c:pt>
                <c:pt idx="371">
                  <c:v>1.5005068956206704E-6</c:v>
                </c:pt>
                <c:pt idx="372">
                  <c:v>1.1451298855491246E-6</c:v>
                </c:pt>
                <c:pt idx="373">
                  <c:v>8.7209040377496135E-7</c:v>
                </c:pt>
                <c:pt idx="374">
                  <c:v>6.6276302506729513E-7</c:v>
                </c:pt>
                <c:pt idx="375">
                  <c:v>5.0262610469413429E-7</c:v>
                </c:pt>
                <c:pt idx="376">
                  <c:v>3.8038362679345445E-7</c:v>
                </c:pt>
                <c:pt idx="377">
                  <c:v>2.8726888877813724E-7</c:v>
                </c:pt>
                <c:pt idx="378">
                  <c:v>2.1649375799599793E-7</c:v>
                </c:pt>
                <c:pt idx="379">
                  <c:v>1.628141585765832E-7</c:v>
                </c:pt>
                <c:pt idx="380">
                  <c:v>1.2218811480724077E-7</c:v>
                </c:pt>
                <c:pt idx="381">
                  <c:v>9.1507304923181253E-8</c:v>
                </c:pt>
                <c:pt idx="382">
                  <c:v>6.838684532894131E-8</c:v>
                </c:pt>
                <c:pt idx="383">
                  <c:v>5.1001080971338249E-8</c:v>
                </c:pt>
                <c:pt idx="384">
                  <c:v>3.7955629365896439E-8</c:v>
                </c:pt>
                <c:pt idx="385">
                  <c:v>2.8187919228856458E-8</c:v>
                </c:pt>
                <c:pt idx="386">
                  <c:v>2.0890067575340064E-8</c:v>
                </c:pt>
                <c:pt idx="387">
                  <c:v>1.5449224228284399E-8</c:v>
                </c:pt>
                <c:pt idx="388">
                  <c:v>1.1401539952595803E-8</c:v>
                </c:pt>
                <c:pt idx="389">
                  <c:v>8.3967332292829034E-9</c:v>
                </c:pt>
                <c:pt idx="390">
                  <c:v>6.1708814455048323E-9</c:v>
                </c:pt>
                <c:pt idx="391">
                  <c:v>4.5255780092577961E-9</c:v>
                </c:pt>
                <c:pt idx="392">
                  <c:v>3.3120044617494346E-9</c:v>
                </c:pt>
                <c:pt idx="393">
                  <c:v>2.4187878374573158E-9</c:v>
                </c:pt>
                <c:pt idx="394">
                  <c:v>1.7627659149265178E-9</c:v>
                </c:pt>
                <c:pt idx="395">
                  <c:v>1.2819807907755049E-9</c:v>
                </c:pt>
                <c:pt idx="396">
                  <c:v>9.3037578060417113E-10</c:v>
                </c:pt>
                <c:pt idx="397">
                  <c:v>6.7379111562241713E-10</c:v>
                </c:pt>
                <c:pt idx="398">
                  <c:v>4.8694753227800342E-10</c:v>
                </c:pt>
                <c:pt idx="399">
                  <c:v>3.5117942512143207E-10</c:v>
                </c:pt>
                <c:pt idx="400">
                  <c:v>2.5273533386618059E-10</c:v>
                </c:pt>
                <c:pt idx="401">
                  <c:v>1.8150678646151981E-10</c:v>
                </c:pt>
                <c:pt idx="402">
                  <c:v>1.3007977519115002E-10</c:v>
                </c:pt>
                <c:pt idx="403">
                  <c:v>9.3028644464415934E-11</c:v>
                </c:pt>
                <c:pt idx="404">
                  <c:v>6.6391673097468403E-11</c:v>
                </c:pt>
                <c:pt idx="405">
                  <c:v>4.728251170678828E-11</c:v>
                </c:pt>
                <c:pt idx="406">
                  <c:v>3.3602954937208499E-11</c:v>
                </c:pt>
                <c:pt idx="407">
                  <c:v>2.3831117367636079E-11</c:v>
                </c:pt>
                <c:pt idx="408">
                  <c:v>1.6865582555081529E-11</c:v>
                </c:pt>
                <c:pt idx="409">
                  <c:v>1.1911001880607326E-11</c:v>
                </c:pt>
                <c:pt idx="410">
                  <c:v>8.3943146639673815E-12</c:v>
                </c:pt>
                <c:pt idx="411">
                  <c:v>5.9035358071178448E-12</c:v>
                </c:pt>
                <c:pt idx="412">
                  <c:v>4.1431357559170738E-12</c:v>
                </c:pt>
                <c:pt idx="413">
                  <c:v>2.9015905699152318E-12</c:v>
                </c:pt>
                <c:pt idx="414">
                  <c:v>2.0278372834405344E-12</c:v>
                </c:pt>
                <c:pt idx="415">
                  <c:v>1.4142301162857772E-12</c:v>
                </c:pt>
                <c:pt idx="416">
                  <c:v>9.842310557371524E-13</c:v>
                </c:pt>
                <c:pt idx="417">
                  <c:v>6.8354018639699195E-13</c:v>
                </c:pt>
                <c:pt idx="418">
                  <c:v>4.7371926403276437E-13</c:v>
                </c:pt>
                <c:pt idx="419">
                  <c:v>3.2761821855950754E-13</c:v>
                </c:pt>
                <c:pt idx="420">
                  <c:v>2.26102335469888E-13</c:v>
                </c:pt>
                <c:pt idx="421">
                  <c:v>1.5571557627378916E-13</c:v>
                </c:pt>
                <c:pt idx="422">
                  <c:v>1.0701608810053274E-13</c:v>
                </c:pt>
                <c:pt idx="423">
                  <c:v>7.3393245184349466E-14</c:v>
                </c:pt>
                <c:pt idx="424">
                  <c:v>5.0228836205679331E-14</c:v>
                </c:pt>
                <c:pt idx="425">
                  <c:v>3.4303635232937737E-14</c:v>
                </c:pt>
                <c:pt idx="426">
                  <c:v>2.3378528962502034E-14</c:v>
                </c:pt>
                <c:pt idx="427">
                  <c:v>1.5899527605321012E-14</c:v>
                </c:pt>
                <c:pt idx="428">
                  <c:v>1.0790492485440731E-14</c:v>
                </c:pt>
                <c:pt idx="429">
                  <c:v>7.3078280054734568E-15</c:v>
                </c:pt>
                <c:pt idx="430">
                  <c:v>4.9388447365644527E-15</c:v>
                </c:pt>
                <c:pt idx="431">
                  <c:v>3.3308297467450595E-15</c:v>
                </c:pt>
                <c:pt idx="432">
                  <c:v>2.2416587540503638E-15</c:v>
                </c:pt>
                <c:pt idx="433">
                  <c:v>1.5054854848366034E-15</c:v>
                </c:pt>
                <c:pt idx="434">
                  <c:v>1.0089593039375999E-15</c:v>
                </c:pt>
                <c:pt idx="435">
                  <c:v>6.7477771537032711E-16</c:v>
                </c:pt>
                <c:pt idx="436">
                  <c:v>4.503371953903653E-16</c:v>
                </c:pt>
                <c:pt idx="437">
                  <c:v>2.9991964356824434E-16</c:v>
                </c:pt>
                <c:pt idx="438">
                  <c:v>1.9932510842173939E-16</c:v>
                </c:pt>
                <c:pt idx="439">
                  <c:v>1.3219319885779572E-16</c:v>
                </c:pt>
                <c:pt idx="440">
                  <c:v>8.7487543017915304E-17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7B7-4EEB-B731-4BC77360A83A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212.5399137938839</c:v>
                </c:pt>
                <c:pt idx="1">
                  <c:v>212.48991379388394</c:v>
                </c:pt>
                <c:pt idx="2">
                  <c:v>212.43991379388399</c:v>
                </c:pt>
                <c:pt idx="3">
                  <c:v>212.38991379388403</c:v>
                </c:pt>
                <c:pt idx="4">
                  <c:v>212.33991379388408</c:v>
                </c:pt>
                <c:pt idx="5">
                  <c:v>212.28991379388412</c:v>
                </c:pt>
                <c:pt idx="6">
                  <c:v>212.23991379388417</c:v>
                </c:pt>
                <c:pt idx="7">
                  <c:v>212.18991379388422</c:v>
                </c:pt>
                <c:pt idx="8">
                  <c:v>212.13991379388426</c:v>
                </c:pt>
                <c:pt idx="9">
                  <c:v>212.08991379388431</c:v>
                </c:pt>
                <c:pt idx="10">
                  <c:v>212.03991379388435</c:v>
                </c:pt>
                <c:pt idx="11">
                  <c:v>211.9899137938844</c:v>
                </c:pt>
                <c:pt idx="12">
                  <c:v>211.93991379388444</c:v>
                </c:pt>
                <c:pt idx="13">
                  <c:v>211.88991379388449</c:v>
                </c:pt>
                <c:pt idx="14">
                  <c:v>211.83991379388453</c:v>
                </c:pt>
                <c:pt idx="15">
                  <c:v>211.78991379388458</c:v>
                </c:pt>
                <c:pt idx="16">
                  <c:v>211.73991379388463</c:v>
                </c:pt>
                <c:pt idx="17">
                  <c:v>211.68991379388467</c:v>
                </c:pt>
                <c:pt idx="18">
                  <c:v>211.63991379388472</c:v>
                </c:pt>
                <c:pt idx="19">
                  <c:v>211.58991379388476</c:v>
                </c:pt>
                <c:pt idx="20">
                  <c:v>211.53991379388481</c:v>
                </c:pt>
                <c:pt idx="21">
                  <c:v>211.48991379388485</c:v>
                </c:pt>
                <c:pt idx="22">
                  <c:v>211.4399137938849</c:v>
                </c:pt>
                <c:pt idx="23">
                  <c:v>211.38991379388494</c:v>
                </c:pt>
                <c:pt idx="24">
                  <c:v>211.33991379388499</c:v>
                </c:pt>
                <c:pt idx="25">
                  <c:v>211.28991379388503</c:v>
                </c:pt>
                <c:pt idx="26">
                  <c:v>211.23991379388508</c:v>
                </c:pt>
                <c:pt idx="27">
                  <c:v>211.18991379388513</c:v>
                </c:pt>
                <c:pt idx="28">
                  <c:v>211.13991379388517</c:v>
                </c:pt>
                <c:pt idx="29">
                  <c:v>211.08991379388522</c:v>
                </c:pt>
                <c:pt idx="30">
                  <c:v>211.03991379388526</c:v>
                </c:pt>
                <c:pt idx="31">
                  <c:v>210.98991379388531</c:v>
                </c:pt>
                <c:pt idx="32">
                  <c:v>210.93991379388535</c:v>
                </c:pt>
                <c:pt idx="33">
                  <c:v>210.8899137938854</c:v>
                </c:pt>
                <c:pt idx="34">
                  <c:v>210.83991379388544</c:v>
                </c:pt>
                <c:pt idx="35">
                  <c:v>210.78991379388549</c:v>
                </c:pt>
                <c:pt idx="36">
                  <c:v>210.73991379388553</c:v>
                </c:pt>
                <c:pt idx="37">
                  <c:v>210.68991379388558</c:v>
                </c:pt>
                <c:pt idx="38">
                  <c:v>210.63991379388563</c:v>
                </c:pt>
                <c:pt idx="39">
                  <c:v>210.58991379388567</c:v>
                </c:pt>
                <c:pt idx="40">
                  <c:v>210.53991379388572</c:v>
                </c:pt>
                <c:pt idx="41">
                  <c:v>210.48991379388576</c:v>
                </c:pt>
                <c:pt idx="42">
                  <c:v>210.43991379388581</c:v>
                </c:pt>
                <c:pt idx="43">
                  <c:v>210.38991379388585</c:v>
                </c:pt>
                <c:pt idx="44">
                  <c:v>210.3399137938859</c:v>
                </c:pt>
                <c:pt idx="45">
                  <c:v>210.28991379388594</c:v>
                </c:pt>
                <c:pt idx="46">
                  <c:v>210.23991379388599</c:v>
                </c:pt>
                <c:pt idx="47">
                  <c:v>210.18991379388603</c:v>
                </c:pt>
                <c:pt idx="48">
                  <c:v>210.13991379388608</c:v>
                </c:pt>
                <c:pt idx="49">
                  <c:v>210.08991379388613</c:v>
                </c:pt>
                <c:pt idx="50">
                  <c:v>210.03991379388617</c:v>
                </c:pt>
                <c:pt idx="51">
                  <c:v>209.98991379388622</c:v>
                </c:pt>
                <c:pt idx="52">
                  <c:v>209.93991379388626</c:v>
                </c:pt>
                <c:pt idx="53">
                  <c:v>209.88991379388631</c:v>
                </c:pt>
                <c:pt idx="54">
                  <c:v>209.83991379388635</c:v>
                </c:pt>
                <c:pt idx="55">
                  <c:v>209.7899137938864</c:v>
                </c:pt>
                <c:pt idx="56">
                  <c:v>209.73991379388644</c:v>
                </c:pt>
                <c:pt idx="57">
                  <c:v>209.68991379388649</c:v>
                </c:pt>
                <c:pt idx="58">
                  <c:v>209.63991379388654</c:v>
                </c:pt>
                <c:pt idx="59">
                  <c:v>209.58991379388658</c:v>
                </c:pt>
                <c:pt idx="60">
                  <c:v>209.53991379388663</c:v>
                </c:pt>
                <c:pt idx="61">
                  <c:v>209.48991379388667</c:v>
                </c:pt>
                <c:pt idx="62">
                  <c:v>209.43991379388672</c:v>
                </c:pt>
                <c:pt idx="63">
                  <c:v>209.38991379388676</c:v>
                </c:pt>
                <c:pt idx="64">
                  <c:v>209.33991379388681</c:v>
                </c:pt>
                <c:pt idx="65">
                  <c:v>209.28991379388685</c:v>
                </c:pt>
                <c:pt idx="66">
                  <c:v>209.2399137938869</c:v>
                </c:pt>
                <c:pt idx="67">
                  <c:v>209.18991379388694</c:v>
                </c:pt>
                <c:pt idx="68">
                  <c:v>209.13991379388699</c:v>
                </c:pt>
                <c:pt idx="69">
                  <c:v>209.08991379388704</c:v>
                </c:pt>
                <c:pt idx="70">
                  <c:v>209.03991379388708</c:v>
                </c:pt>
                <c:pt idx="71">
                  <c:v>208.98991379388713</c:v>
                </c:pt>
                <c:pt idx="72">
                  <c:v>208.93991379388717</c:v>
                </c:pt>
                <c:pt idx="73">
                  <c:v>208.88991379388722</c:v>
                </c:pt>
                <c:pt idx="74">
                  <c:v>208.83991379388726</c:v>
                </c:pt>
                <c:pt idx="75">
                  <c:v>208.78991379388731</c:v>
                </c:pt>
                <c:pt idx="76">
                  <c:v>208.73991379388735</c:v>
                </c:pt>
                <c:pt idx="77">
                  <c:v>208.6899137938874</c:v>
                </c:pt>
                <c:pt idx="78">
                  <c:v>208.63991379388744</c:v>
                </c:pt>
                <c:pt idx="79">
                  <c:v>208.58991379388749</c:v>
                </c:pt>
                <c:pt idx="80">
                  <c:v>208.53991379388754</c:v>
                </c:pt>
                <c:pt idx="81">
                  <c:v>208.48991379388758</c:v>
                </c:pt>
                <c:pt idx="82">
                  <c:v>208.43991379388763</c:v>
                </c:pt>
                <c:pt idx="83">
                  <c:v>208.38991379388767</c:v>
                </c:pt>
                <c:pt idx="84">
                  <c:v>208.33991379388772</c:v>
                </c:pt>
                <c:pt idx="85">
                  <c:v>208.28991379388776</c:v>
                </c:pt>
                <c:pt idx="86">
                  <c:v>208.23991379388781</c:v>
                </c:pt>
                <c:pt idx="87">
                  <c:v>208.18991379388785</c:v>
                </c:pt>
                <c:pt idx="88">
                  <c:v>208.1399137938879</c:v>
                </c:pt>
                <c:pt idx="89">
                  <c:v>208.08991379388794</c:v>
                </c:pt>
                <c:pt idx="90">
                  <c:v>208.03991379388799</c:v>
                </c:pt>
                <c:pt idx="91">
                  <c:v>207.98991379388804</c:v>
                </c:pt>
                <c:pt idx="92">
                  <c:v>207.93991379388808</c:v>
                </c:pt>
                <c:pt idx="93">
                  <c:v>207.88991379388813</c:v>
                </c:pt>
                <c:pt idx="94">
                  <c:v>207.83991379388817</c:v>
                </c:pt>
                <c:pt idx="95">
                  <c:v>207.78991379388822</c:v>
                </c:pt>
                <c:pt idx="96">
                  <c:v>207.73991379388826</c:v>
                </c:pt>
                <c:pt idx="97">
                  <c:v>207.68991379388831</c:v>
                </c:pt>
                <c:pt idx="98">
                  <c:v>207.63991379388835</c:v>
                </c:pt>
                <c:pt idx="99">
                  <c:v>207.5899137938884</c:v>
                </c:pt>
                <c:pt idx="100">
                  <c:v>207.53991379388845</c:v>
                </c:pt>
                <c:pt idx="101">
                  <c:v>207.48991379388849</c:v>
                </c:pt>
                <c:pt idx="102">
                  <c:v>207.43991379388854</c:v>
                </c:pt>
                <c:pt idx="103">
                  <c:v>207.38991379388858</c:v>
                </c:pt>
                <c:pt idx="104">
                  <c:v>207.33991379388863</c:v>
                </c:pt>
                <c:pt idx="105">
                  <c:v>207.28991379388867</c:v>
                </c:pt>
                <c:pt idx="106">
                  <c:v>207.23991379388872</c:v>
                </c:pt>
                <c:pt idx="107">
                  <c:v>207.18991379388876</c:v>
                </c:pt>
                <c:pt idx="108">
                  <c:v>207.13991379388881</c:v>
                </c:pt>
                <c:pt idx="109">
                  <c:v>207.08991379388885</c:v>
                </c:pt>
                <c:pt idx="110">
                  <c:v>207.0399137938889</c:v>
                </c:pt>
                <c:pt idx="111">
                  <c:v>206.98991379388895</c:v>
                </c:pt>
                <c:pt idx="112">
                  <c:v>206.93991379388899</c:v>
                </c:pt>
                <c:pt idx="113">
                  <c:v>206.88991379388904</c:v>
                </c:pt>
                <c:pt idx="114">
                  <c:v>206.83991379388908</c:v>
                </c:pt>
                <c:pt idx="115">
                  <c:v>206.78991379388913</c:v>
                </c:pt>
                <c:pt idx="116">
                  <c:v>206.73991379388917</c:v>
                </c:pt>
                <c:pt idx="117">
                  <c:v>206.68991379388922</c:v>
                </c:pt>
                <c:pt idx="118">
                  <c:v>206.63991379388926</c:v>
                </c:pt>
                <c:pt idx="119">
                  <c:v>206.58991379388931</c:v>
                </c:pt>
                <c:pt idx="120">
                  <c:v>206.53991379388935</c:v>
                </c:pt>
                <c:pt idx="121">
                  <c:v>206.4899137938894</c:v>
                </c:pt>
                <c:pt idx="122">
                  <c:v>206.43991379388945</c:v>
                </c:pt>
                <c:pt idx="123">
                  <c:v>206.38991379388949</c:v>
                </c:pt>
                <c:pt idx="124">
                  <c:v>206.33991379388954</c:v>
                </c:pt>
                <c:pt idx="125">
                  <c:v>206.28991379388958</c:v>
                </c:pt>
                <c:pt idx="126">
                  <c:v>206.23991379388963</c:v>
                </c:pt>
                <c:pt idx="127">
                  <c:v>206.18991379388967</c:v>
                </c:pt>
                <c:pt idx="128">
                  <c:v>206.13991379388972</c:v>
                </c:pt>
                <c:pt idx="129">
                  <c:v>206.08991379388976</c:v>
                </c:pt>
                <c:pt idx="130">
                  <c:v>206.03991379388981</c:v>
                </c:pt>
                <c:pt idx="131">
                  <c:v>205.98991379388985</c:v>
                </c:pt>
                <c:pt idx="132">
                  <c:v>205.9399137938899</c:v>
                </c:pt>
                <c:pt idx="133">
                  <c:v>205.88991379388995</c:v>
                </c:pt>
                <c:pt idx="134">
                  <c:v>205.83991379388999</c:v>
                </c:pt>
                <c:pt idx="135">
                  <c:v>205.78991379389004</c:v>
                </c:pt>
                <c:pt idx="136">
                  <c:v>205.73991379389008</c:v>
                </c:pt>
                <c:pt idx="137">
                  <c:v>205.68991379389013</c:v>
                </c:pt>
                <c:pt idx="138">
                  <c:v>205.63991379389017</c:v>
                </c:pt>
                <c:pt idx="139">
                  <c:v>205.58991379389022</c:v>
                </c:pt>
                <c:pt idx="140">
                  <c:v>205.53991379389026</c:v>
                </c:pt>
                <c:pt idx="141">
                  <c:v>205.48991379389031</c:v>
                </c:pt>
                <c:pt idx="142">
                  <c:v>205.43991379389036</c:v>
                </c:pt>
                <c:pt idx="143">
                  <c:v>205.3899137938904</c:v>
                </c:pt>
                <c:pt idx="144">
                  <c:v>205.33991379389045</c:v>
                </c:pt>
                <c:pt idx="145">
                  <c:v>205.28991379389049</c:v>
                </c:pt>
                <c:pt idx="146">
                  <c:v>205.23991379389054</c:v>
                </c:pt>
                <c:pt idx="147">
                  <c:v>205.18991379389058</c:v>
                </c:pt>
                <c:pt idx="148">
                  <c:v>205.13991379389063</c:v>
                </c:pt>
                <c:pt idx="149">
                  <c:v>205.08991379389067</c:v>
                </c:pt>
                <c:pt idx="150">
                  <c:v>205.03991379389072</c:v>
                </c:pt>
                <c:pt idx="151">
                  <c:v>204.98991379389076</c:v>
                </c:pt>
                <c:pt idx="152">
                  <c:v>204.93991379389081</c:v>
                </c:pt>
                <c:pt idx="153">
                  <c:v>204.88991379389086</c:v>
                </c:pt>
                <c:pt idx="154">
                  <c:v>204.8399137938909</c:v>
                </c:pt>
                <c:pt idx="155">
                  <c:v>204.78991379389095</c:v>
                </c:pt>
                <c:pt idx="156">
                  <c:v>204.73991379389099</c:v>
                </c:pt>
                <c:pt idx="157">
                  <c:v>204.68991379389104</c:v>
                </c:pt>
                <c:pt idx="158">
                  <c:v>204.63991379389108</c:v>
                </c:pt>
                <c:pt idx="159">
                  <c:v>204.58991379389113</c:v>
                </c:pt>
                <c:pt idx="160">
                  <c:v>204.53991379389117</c:v>
                </c:pt>
                <c:pt idx="161">
                  <c:v>204.48991379389122</c:v>
                </c:pt>
                <c:pt idx="162">
                  <c:v>204.43991379389126</c:v>
                </c:pt>
                <c:pt idx="163">
                  <c:v>204.38991379389131</c:v>
                </c:pt>
                <c:pt idx="164">
                  <c:v>204.33991379389136</c:v>
                </c:pt>
                <c:pt idx="165">
                  <c:v>204.2899137938914</c:v>
                </c:pt>
                <c:pt idx="166">
                  <c:v>204.23991379389145</c:v>
                </c:pt>
                <c:pt idx="167">
                  <c:v>204.18991379389149</c:v>
                </c:pt>
                <c:pt idx="168">
                  <c:v>204.13991379389154</c:v>
                </c:pt>
                <c:pt idx="169">
                  <c:v>204.08991379389158</c:v>
                </c:pt>
                <c:pt idx="170">
                  <c:v>204.03991379389163</c:v>
                </c:pt>
                <c:pt idx="171">
                  <c:v>203.98991379389167</c:v>
                </c:pt>
                <c:pt idx="172">
                  <c:v>203.93991379389172</c:v>
                </c:pt>
                <c:pt idx="173">
                  <c:v>203.88991379389176</c:v>
                </c:pt>
                <c:pt idx="174">
                  <c:v>203.83991379389181</c:v>
                </c:pt>
                <c:pt idx="175">
                  <c:v>203.78991379389186</c:v>
                </c:pt>
                <c:pt idx="176">
                  <c:v>203.7399137938919</c:v>
                </c:pt>
                <c:pt idx="177">
                  <c:v>203.68991379389195</c:v>
                </c:pt>
                <c:pt idx="178">
                  <c:v>203.63991379389199</c:v>
                </c:pt>
                <c:pt idx="179">
                  <c:v>203.58991379389204</c:v>
                </c:pt>
                <c:pt idx="180">
                  <c:v>203.53991379389208</c:v>
                </c:pt>
                <c:pt idx="181">
                  <c:v>203.48991379389213</c:v>
                </c:pt>
                <c:pt idx="182">
                  <c:v>203.43991379389217</c:v>
                </c:pt>
                <c:pt idx="183">
                  <c:v>203.38991379389222</c:v>
                </c:pt>
                <c:pt idx="184">
                  <c:v>203.33991379389226</c:v>
                </c:pt>
                <c:pt idx="185">
                  <c:v>203.28991379389231</c:v>
                </c:pt>
                <c:pt idx="186">
                  <c:v>203.23991379389236</c:v>
                </c:pt>
                <c:pt idx="187">
                  <c:v>203.1899137938924</c:v>
                </c:pt>
                <c:pt idx="188">
                  <c:v>203.13991379389245</c:v>
                </c:pt>
                <c:pt idx="189">
                  <c:v>203.08991379389249</c:v>
                </c:pt>
                <c:pt idx="190">
                  <c:v>203.03991379389254</c:v>
                </c:pt>
                <c:pt idx="191">
                  <c:v>202.98991379389258</c:v>
                </c:pt>
                <c:pt idx="192">
                  <c:v>202.93991379389263</c:v>
                </c:pt>
                <c:pt idx="193">
                  <c:v>202.88991379389267</c:v>
                </c:pt>
                <c:pt idx="194">
                  <c:v>202.83991379389272</c:v>
                </c:pt>
                <c:pt idx="195">
                  <c:v>202.78991379389277</c:v>
                </c:pt>
                <c:pt idx="196">
                  <c:v>202.73991379389281</c:v>
                </c:pt>
                <c:pt idx="197">
                  <c:v>202.68991379389286</c:v>
                </c:pt>
                <c:pt idx="198">
                  <c:v>202.6399137938929</c:v>
                </c:pt>
                <c:pt idx="199">
                  <c:v>202.58991379389295</c:v>
                </c:pt>
                <c:pt idx="200">
                  <c:v>202.53991379389299</c:v>
                </c:pt>
                <c:pt idx="201">
                  <c:v>202.48991379389304</c:v>
                </c:pt>
                <c:pt idx="202">
                  <c:v>202.43991379389308</c:v>
                </c:pt>
                <c:pt idx="203">
                  <c:v>202.38991379389313</c:v>
                </c:pt>
                <c:pt idx="204">
                  <c:v>202.33991379389317</c:v>
                </c:pt>
                <c:pt idx="205">
                  <c:v>202.28991379389322</c:v>
                </c:pt>
                <c:pt idx="206">
                  <c:v>202.23991379389327</c:v>
                </c:pt>
                <c:pt idx="207">
                  <c:v>202.18991379389331</c:v>
                </c:pt>
                <c:pt idx="208">
                  <c:v>202.13991379389336</c:v>
                </c:pt>
                <c:pt idx="209">
                  <c:v>202.0899137938934</c:v>
                </c:pt>
                <c:pt idx="210">
                  <c:v>202.03991379389345</c:v>
                </c:pt>
                <c:pt idx="211">
                  <c:v>201.98991379389349</c:v>
                </c:pt>
                <c:pt idx="212">
                  <c:v>201.93991379389354</c:v>
                </c:pt>
                <c:pt idx="213">
                  <c:v>201.88991379389358</c:v>
                </c:pt>
                <c:pt idx="214">
                  <c:v>201.83991379389363</c:v>
                </c:pt>
                <c:pt idx="215">
                  <c:v>201.78991379389367</c:v>
                </c:pt>
                <c:pt idx="216">
                  <c:v>201.73991379389372</c:v>
                </c:pt>
                <c:pt idx="217">
                  <c:v>201.68991379389377</c:v>
                </c:pt>
                <c:pt idx="218">
                  <c:v>201.63991379389381</c:v>
                </c:pt>
                <c:pt idx="219">
                  <c:v>201.58991379389386</c:v>
                </c:pt>
                <c:pt idx="220">
                  <c:v>201.5399137938939</c:v>
                </c:pt>
                <c:pt idx="221">
                  <c:v>201.48991379389395</c:v>
                </c:pt>
                <c:pt idx="222">
                  <c:v>201.43991379389399</c:v>
                </c:pt>
                <c:pt idx="223">
                  <c:v>201.38991379389404</c:v>
                </c:pt>
                <c:pt idx="224">
                  <c:v>201.33991379389408</c:v>
                </c:pt>
                <c:pt idx="225">
                  <c:v>201.28991379389413</c:v>
                </c:pt>
                <c:pt idx="226">
                  <c:v>201.23991379389417</c:v>
                </c:pt>
                <c:pt idx="227">
                  <c:v>201.18991379389422</c:v>
                </c:pt>
                <c:pt idx="228">
                  <c:v>201.13991379389427</c:v>
                </c:pt>
                <c:pt idx="229">
                  <c:v>201.08991379389431</c:v>
                </c:pt>
                <c:pt idx="230">
                  <c:v>201.03991379389436</c:v>
                </c:pt>
                <c:pt idx="231">
                  <c:v>200.9899137938944</c:v>
                </c:pt>
                <c:pt idx="232">
                  <c:v>200.93991379389445</c:v>
                </c:pt>
                <c:pt idx="233">
                  <c:v>200.88991379389449</c:v>
                </c:pt>
                <c:pt idx="234">
                  <c:v>200.83991379389454</c:v>
                </c:pt>
                <c:pt idx="235">
                  <c:v>200.78991379389458</c:v>
                </c:pt>
                <c:pt idx="236">
                  <c:v>200.73991379389463</c:v>
                </c:pt>
                <c:pt idx="237">
                  <c:v>200.68991379389468</c:v>
                </c:pt>
                <c:pt idx="238">
                  <c:v>200.63991379389472</c:v>
                </c:pt>
                <c:pt idx="239">
                  <c:v>200.58991379389477</c:v>
                </c:pt>
                <c:pt idx="240">
                  <c:v>200.53991379389481</c:v>
                </c:pt>
                <c:pt idx="241">
                  <c:v>200.48991379389486</c:v>
                </c:pt>
                <c:pt idx="242">
                  <c:v>200.4399137938949</c:v>
                </c:pt>
                <c:pt idx="243">
                  <c:v>200.38991379389495</c:v>
                </c:pt>
                <c:pt idx="244">
                  <c:v>200.33991379389499</c:v>
                </c:pt>
                <c:pt idx="245">
                  <c:v>200.28991379389504</c:v>
                </c:pt>
                <c:pt idx="246">
                  <c:v>200.23991379389508</c:v>
                </c:pt>
                <c:pt idx="247">
                  <c:v>200.18991379389513</c:v>
                </c:pt>
                <c:pt idx="248">
                  <c:v>200.13991379389518</c:v>
                </c:pt>
                <c:pt idx="249">
                  <c:v>200.08991379389522</c:v>
                </c:pt>
                <c:pt idx="250">
                  <c:v>200.03991379389527</c:v>
                </c:pt>
                <c:pt idx="251">
                  <c:v>199.98991379389531</c:v>
                </c:pt>
                <c:pt idx="252">
                  <c:v>199.93991379389536</c:v>
                </c:pt>
                <c:pt idx="253">
                  <c:v>199.8899137938954</c:v>
                </c:pt>
                <c:pt idx="254">
                  <c:v>199.83991379389545</c:v>
                </c:pt>
                <c:pt idx="255">
                  <c:v>199.78991379389549</c:v>
                </c:pt>
                <c:pt idx="256">
                  <c:v>199.73991379389554</c:v>
                </c:pt>
                <c:pt idx="257">
                  <c:v>199.68991379389558</c:v>
                </c:pt>
                <c:pt idx="258">
                  <c:v>199.63991379389563</c:v>
                </c:pt>
                <c:pt idx="259">
                  <c:v>199.58991379389568</c:v>
                </c:pt>
                <c:pt idx="260">
                  <c:v>199.53991379389572</c:v>
                </c:pt>
                <c:pt idx="261">
                  <c:v>199.48991379389577</c:v>
                </c:pt>
                <c:pt idx="262">
                  <c:v>199.43991379389581</c:v>
                </c:pt>
                <c:pt idx="263">
                  <c:v>199.38991379389586</c:v>
                </c:pt>
                <c:pt idx="264">
                  <c:v>199.3399137938959</c:v>
                </c:pt>
                <c:pt idx="265">
                  <c:v>199.28991379389595</c:v>
                </c:pt>
                <c:pt idx="266">
                  <c:v>199.23991379389599</c:v>
                </c:pt>
                <c:pt idx="267">
                  <c:v>199.18991379389604</c:v>
                </c:pt>
                <c:pt idx="268">
                  <c:v>199.13991379389608</c:v>
                </c:pt>
                <c:pt idx="269">
                  <c:v>199.08991379389613</c:v>
                </c:pt>
                <c:pt idx="270">
                  <c:v>199.03991379389618</c:v>
                </c:pt>
                <c:pt idx="271">
                  <c:v>198.98991379389622</c:v>
                </c:pt>
                <c:pt idx="272">
                  <c:v>198.93991379389627</c:v>
                </c:pt>
                <c:pt idx="273">
                  <c:v>198.88991379389631</c:v>
                </c:pt>
                <c:pt idx="274">
                  <c:v>198.83991379389636</c:v>
                </c:pt>
                <c:pt idx="275">
                  <c:v>198.7899137938964</c:v>
                </c:pt>
                <c:pt idx="276">
                  <c:v>198.73991379389645</c:v>
                </c:pt>
                <c:pt idx="277">
                  <c:v>198.68991379389649</c:v>
                </c:pt>
                <c:pt idx="278">
                  <c:v>198.63991379389654</c:v>
                </c:pt>
                <c:pt idx="279">
                  <c:v>198.58991379389659</c:v>
                </c:pt>
                <c:pt idx="280">
                  <c:v>198.53991379389663</c:v>
                </c:pt>
                <c:pt idx="281">
                  <c:v>198.48991379389668</c:v>
                </c:pt>
                <c:pt idx="282">
                  <c:v>198.43991379389672</c:v>
                </c:pt>
                <c:pt idx="283">
                  <c:v>198.38991379389677</c:v>
                </c:pt>
                <c:pt idx="284">
                  <c:v>198.33991379389681</c:v>
                </c:pt>
                <c:pt idx="285">
                  <c:v>198.28991379389686</c:v>
                </c:pt>
                <c:pt idx="286">
                  <c:v>198.2399137938969</c:v>
                </c:pt>
                <c:pt idx="287">
                  <c:v>198.18991379389695</c:v>
                </c:pt>
                <c:pt idx="288">
                  <c:v>198.13991379389699</c:v>
                </c:pt>
                <c:pt idx="289">
                  <c:v>198.08991379389704</c:v>
                </c:pt>
                <c:pt idx="290">
                  <c:v>198.03991379389709</c:v>
                </c:pt>
                <c:pt idx="291">
                  <c:v>197.98991379389713</c:v>
                </c:pt>
                <c:pt idx="292">
                  <c:v>197.93991379389718</c:v>
                </c:pt>
                <c:pt idx="293">
                  <c:v>197.88991379389722</c:v>
                </c:pt>
                <c:pt idx="294">
                  <c:v>197.83991379389727</c:v>
                </c:pt>
                <c:pt idx="295">
                  <c:v>197.78991379389731</c:v>
                </c:pt>
                <c:pt idx="296">
                  <c:v>197.73991379389736</c:v>
                </c:pt>
                <c:pt idx="297">
                  <c:v>197.6899137938974</c:v>
                </c:pt>
                <c:pt idx="298">
                  <c:v>197.63991379389745</c:v>
                </c:pt>
                <c:pt idx="299">
                  <c:v>197.58991379389749</c:v>
                </c:pt>
                <c:pt idx="300">
                  <c:v>197.53991379389754</c:v>
                </c:pt>
                <c:pt idx="301">
                  <c:v>197.48991379389759</c:v>
                </c:pt>
                <c:pt idx="302">
                  <c:v>197.43991379389763</c:v>
                </c:pt>
                <c:pt idx="303">
                  <c:v>197.38991379389768</c:v>
                </c:pt>
                <c:pt idx="304">
                  <c:v>197.33991379389772</c:v>
                </c:pt>
                <c:pt idx="305">
                  <c:v>197.28991379389777</c:v>
                </c:pt>
                <c:pt idx="306">
                  <c:v>197.23991379389781</c:v>
                </c:pt>
                <c:pt idx="307">
                  <c:v>197.18991379389786</c:v>
                </c:pt>
                <c:pt idx="308">
                  <c:v>197.1399137938979</c:v>
                </c:pt>
                <c:pt idx="309">
                  <c:v>197.08991379389795</c:v>
                </c:pt>
                <c:pt idx="310">
                  <c:v>197.03991379389799</c:v>
                </c:pt>
                <c:pt idx="311">
                  <c:v>196.98991379389804</c:v>
                </c:pt>
                <c:pt idx="312">
                  <c:v>196.93991379389809</c:v>
                </c:pt>
                <c:pt idx="313">
                  <c:v>196.88991379389813</c:v>
                </c:pt>
                <c:pt idx="314">
                  <c:v>196.83991379389818</c:v>
                </c:pt>
                <c:pt idx="315">
                  <c:v>196.78991379389822</c:v>
                </c:pt>
                <c:pt idx="316">
                  <c:v>196.73991379389827</c:v>
                </c:pt>
                <c:pt idx="317">
                  <c:v>196.68991379389831</c:v>
                </c:pt>
                <c:pt idx="318">
                  <c:v>196.63991379389836</c:v>
                </c:pt>
                <c:pt idx="319">
                  <c:v>196.5899137938984</c:v>
                </c:pt>
                <c:pt idx="320">
                  <c:v>196.53991379389845</c:v>
                </c:pt>
                <c:pt idx="321">
                  <c:v>196.48991379389849</c:v>
                </c:pt>
                <c:pt idx="322">
                  <c:v>196.43991379389854</c:v>
                </c:pt>
                <c:pt idx="323">
                  <c:v>196.38991379389859</c:v>
                </c:pt>
                <c:pt idx="324">
                  <c:v>196.33991379389863</c:v>
                </c:pt>
                <c:pt idx="325">
                  <c:v>196.28991379389868</c:v>
                </c:pt>
                <c:pt idx="326">
                  <c:v>196.23991379389872</c:v>
                </c:pt>
                <c:pt idx="327">
                  <c:v>196.18991379389877</c:v>
                </c:pt>
                <c:pt idx="328">
                  <c:v>196.13991379389881</c:v>
                </c:pt>
                <c:pt idx="329">
                  <c:v>196.08991379389886</c:v>
                </c:pt>
                <c:pt idx="330">
                  <c:v>196.0399137938989</c:v>
                </c:pt>
                <c:pt idx="331">
                  <c:v>195.98991379389895</c:v>
                </c:pt>
                <c:pt idx="332">
                  <c:v>195.939913793899</c:v>
                </c:pt>
                <c:pt idx="333">
                  <c:v>195.88991379389904</c:v>
                </c:pt>
                <c:pt idx="334">
                  <c:v>195.83991379389909</c:v>
                </c:pt>
                <c:pt idx="335">
                  <c:v>195.78991379389913</c:v>
                </c:pt>
                <c:pt idx="336">
                  <c:v>195.73991379389918</c:v>
                </c:pt>
                <c:pt idx="337">
                  <c:v>195.68991379389922</c:v>
                </c:pt>
                <c:pt idx="338">
                  <c:v>195.63991379389927</c:v>
                </c:pt>
                <c:pt idx="339">
                  <c:v>195.58991379389931</c:v>
                </c:pt>
                <c:pt idx="340">
                  <c:v>195.53991379389936</c:v>
                </c:pt>
                <c:pt idx="341">
                  <c:v>195.4899137938994</c:v>
                </c:pt>
                <c:pt idx="342">
                  <c:v>195.43991379389945</c:v>
                </c:pt>
                <c:pt idx="343">
                  <c:v>195.3899137938995</c:v>
                </c:pt>
                <c:pt idx="344">
                  <c:v>195.33991379389954</c:v>
                </c:pt>
                <c:pt idx="345">
                  <c:v>195.28991379389959</c:v>
                </c:pt>
                <c:pt idx="346">
                  <c:v>195.23991379389963</c:v>
                </c:pt>
                <c:pt idx="347">
                  <c:v>195.18991379389968</c:v>
                </c:pt>
                <c:pt idx="348">
                  <c:v>195.13991379389972</c:v>
                </c:pt>
                <c:pt idx="349">
                  <c:v>195.08991379389977</c:v>
                </c:pt>
                <c:pt idx="350">
                  <c:v>195.03991379389981</c:v>
                </c:pt>
                <c:pt idx="351">
                  <c:v>194.98991379389986</c:v>
                </c:pt>
                <c:pt idx="352">
                  <c:v>194.9399137938999</c:v>
                </c:pt>
                <c:pt idx="353">
                  <c:v>194.88991379389995</c:v>
                </c:pt>
                <c:pt idx="354">
                  <c:v>194.8399137939</c:v>
                </c:pt>
                <c:pt idx="355">
                  <c:v>194.78991379390004</c:v>
                </c:pt>
                <c:pt idx="356">
                  <c:v>194.73991379390009</c:v>
                </c:pt>
                <c:pt idx="357">
                  <c:v>194.68991379390013</c:v>
                </c:pt>
                <c:pt idx="358">
                  <c:v>194.63991379390018</c:v>
                </c:pt>
                <c:pt idx="359">
                  <c:v>194.58991379390022</c:v>
                </c:pt>
                <c:pt idx="360">
                  <c:v>194.53991379390027</c:v>
                </c:pt>
                <c:pt idx="361">
                  <c:v>194.48991379390031</c:v>
                </c:pt>
                <c:pt idx="362">
                  <c:v>194.43991379390036</c:v>
                </c:pt>
                <c:pt idx="363">
                  <c:v>194.3899137939004</c:v>
                </c:pt>
                <c:pt idx="364">
                  <c:v>194.33991379390045</c:v>
                </c:pt>
                <c:pt idx="365">
                  <c:v>194.2899137939005</c:v>
                </c:pt>
                <c:pt idx="366">
                  <c:v>194.23991379390054</c:v>
                </c:pt>
                <c:pt idx="367">
                  <c:v>194.18991379390059</c:v>
                </c:pt>
                <c:pt idx="368">
                  <c:v>194.13991379390063</c:v>
                </c:pt>
                <c:pt idx="369">
                  <c:v>194.08991379390068</c:v>
                </c:pt>
                <c:pt idx="370">
                  <c:v>194.03991379390072</c:v>
                </c:pt>
                <c:pt idx="371">
                  <c:v>193.98991379390077</c:v>
                </c:pt>
                <c:pt idx="372">
                  <c:v>193.93991379390081</c:v>
                </c:pt>
                <c:pt idx="373">
                  <c:v>193.88991379390086</c:v>
                </c:pt>
                <c:pt idx="374">
                  <c:v>193.83991379390091</c:v>
                </c:pt>
                <c:pt idx="375">
                  <c:v>193.78991379390095</c:v>
                </c:pt>
                <c:pt idx="376">
                  <c:v>193.739913793901</c:v>
                </c:pt>
                <c:pt idx="377">
                  <c:v>193.68991379390104</c:v>
                </c:pt>
                <c:pt idx="378">
                  <c:v>193.63991379390109</c:v>
                </c:pt>
                <c:pt idx="379">
                  <c:v>193.58991379390113</c:v>
                </c:pt>
                <c:pt idx="380">
                  <c:v>193.53991379390118</c:v>
                </c:pt>
                <c:pt idx="381">
                  <c:v>193.48991379390122</c:v>
                </c:pt>
                <c:pt idx="382">
                  <c:v>193.43991379390127</c:v>
                </c:pt>
                <c:pt idx="383">
                  <c:v>193.38991379390131</c:v>
                </c:pt>
                <c:pt idx="384">
                  <c:v>193.33991379390136</c:v>
                </c:pt>
                <c:pt idx="385">
                  <c:v>193.28991379390141</c:v>
                </c:pt>
                <c:pt idx="386">
                  <c:v>193.23991379390145</c:v>
                </c:pt>
                <c:pt idx="387">
                  <c:v>193.1899137939015</c:v>
                </c:pt>
                <c:pt idx="388">
                  <c:v>193.13991379390154</c:v>
                </c:pt>
                <c:pt idx="389">
                  <c:v>193.08991379390159</c:v>
                </c:pt>
                <c:pt idx="390">
                  <c:v>193.03991379390163</c:v>
                </c:pt>
                <c:pt idx="391">
                  <c:v>192.98991379390168</c:v>
                </c:pt>
                <c:pt idx="392">
                  <c:v>192.93991379390172</c:v>
                </c:pt>
                <c:pt idx="393">
                  <c:v>192.88991379390177</c:v>
                </c:pt>
                <c:pt idx="394">
                  <c:v>192.83991379390181</c:v>
                </c:pt>
                <c:pt idx="395">
                  <c:v>192.78991379390186</c:v>
                </c:pt>
                <c:pt idx="396">
                  <c:v>192.73991379390191</c:v>
                </c:pt>
                <c:pt idx="397">
                  <c:v>192.68991379390195</c:v>
                </c:pt>
                <c:pt idx="398">
                  <c:v>192.639913793902</c:v>
                </c:pt>
                <c:pt idx="399">
                  <c:v>192.58991379390204</c:v>
                </c:pt>
                <c:pt idx="400">
                  <c:v>192.53991379390209</c:v>
                </c:pt>
                <c:pt idx="401">
                  <c:v>192.48991379390213</c:v>
                </c:pt>
                <c:pt idx="402">
                  <c:v>192.43991379390218</c:v>
                </c:pt>
                <c:pt idx="403">
                  <c:v>192.38991379390222</c:v>
                </c:pt>
                <c:pt idx="404">
                  <c:v>192.33991379390227</c:v>
                </c:pt>
                <c:pt idx="405">
                  <c:v>192.28991379390231</c:v>
                </c:pt>
                <c:pt idx="406">
                  <c:v>192.23991379390236</c:v>
                </c:pt>
                <c:pt idx="407">
                  <c:v>192.18991379390241</c:v>
                </c:pt>
                <c:pt idx="408">
                  <c:v>192.13991379390245</c:v>
                </c:pt>
                <c:pt idx="409">
                  <c:v>192.0899137939025</c:v>
                </c:pt>
                <c:pt idx="410">
                  <c:v>192.03991379390254</c:v>
                </c:pt>
                <c:pt idx="411">
                  <c:v>191.98991379390259</c:v>
                </c:pt>
                <c:pt idx="412">
                  <c:v>191.93991379390263</c:v>
                </c:pt>
                <c:pt idx="413">
                  <c:v>191.88991379390268</c:v>
                </c:pt>
                <c:pt idx="414">
                  <c:v>191.83991379390272</c:v>
                </c:pt>
                <c:pt idx="415">
                  <c:v>191.78991379390277</c:v>
                </c:pt>
                <c:pt idx="416">
                  <c:v>191.73991379390282</c:v>
                </c:pt>
                <c:pt idx="417">
                  <c:v>191.68991379390286</c:v>
                </c:pt>
                <c:pt idx="418">
                  <c:v>191.63991379390291</c:v>
                </c:pt>
                <c:pt idx="419">
                  <c:v>191.58991379390295</c:v>
                </c:pt>
                <c:pt idx="420">
                  <c:v>191.539913793903</c:v>
                </c:pt>
                <c:pt idx="421">
                  <c:v>191.48991379390304</c:v>
                </c:pt>
                <c:pt idx="422">
                  <c:v>191.43991379390309</c:v>
                </c:pt>
                <c:pt idx="423">
                  <c:v>191.38991379390313</c:v>
                </c:pt>
                <c:pt idx="424">
                  <c:v>191.33991379390318</c:v>
                </c:pt>
                <c:pt idx="425">
                  <c:v>191.28991379390322</c:v>
                </c:pt>
                <c:pt idx="426">
                  <c:v>191.23991379390327</c:v>
                </c:pt>
                <c:pt idx="427">
                  <c:v>191.18991379390332</c:v>
                </c:pt>
                <c:pt idx="428">
                  <c:v>191.13991379390336</c:v>
                </c:pt>
                <c:pt idx="429">
                  <c:v>191.08991379390341</c:v>
                </c:pt>
                <c:pt idx="430">
                  <c:v>191.03991379390345</c:v>
                </c:pt>
                <c:pt idx="431">
                  <c:v>190.9899137939035</c:v>
                </c:pt>
                <c:pt idx="432">
                  <c:v>190.93991379390354</c:v>
                </c:pt>
                <c:pt idx="433">
                  <c:v>190.88991379390359</c:v>
                </c:pt>
                <c:pt idx="434">
                  <c:v>190.83991379390363</c:v>
                </c:pt>
                <c:pt idx="435">
                  <c:v>190.78991379390368</c:v>
                </c:pt>
                <c:pt idx="436">
                  <c:v>190.73991379390372</c:v>
                </c:pt>
                <c:pt idx="437">
                  <c:v>190.68991379390377</c:v>
                </c:pt>
                <c:pt idx="438">
                  <c:v>190.63991379390382</c:v>
                </c:pt>
                <c:pt idx="439">
                  <c:v>190.58991379390386</c:v>
                </c:pt>
                <c:pt idx="440">
                  <c:v>190.53991379390391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7B7-4EEB-B731-4BC77360A83A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212.5399137938839</c:v>
                </c:pt>
                <c:pt idx="1">
                  <c:v>212.48991379388394</c:v>
                </c:pt>
                <c:pt idx="2">
                  <c:v>212.43991379388399</c:v>
                </c:pt>
                <c:pt idx="3">
                  <c:v>212.38991379388403</c:v>
                </c:pt>
                <c:pt idx="4">
                  <c:v>212.33991379388408</c:v>
                </c:pt>
                <c:pt idx="5">
                  <c:v>212.28991379388412</c:v>
                </c:pt>
                <c:pt idx="6">
                  <c:v>212.23991379388417</c:v>
                </c:pt>
                <c:pt idx="7">
                  <c:v>212.18991379388422</c:v>
                </c:pt>
                <c:pt idx="8">
                  <c:v>212.13991379388426</c:v>
                </c:pt>
                <c:pt idx="9">
                  <c:v>212.08991379388431</c:v>
                </c:pt>
                <c:pt idx="10">
                  <c:v>212.03991379388435</c:v>
                </c:pt>
                <c:pt idx="11">
                  <c:v>211.9899137938844</c:v>
                </c:pt>
                <c:pt idx="12">
                  <c:v>211.93991379388444</c:v>
                </c:pt>
                <c:pt idx="13">
                  <c:v>211.88991379388449</c:v>
                </c:pt>
                <c:pt idx="14">
                  <c:v>211.83991379388453</c:v>
                </c:pt>
                <c:pt idx="15">
                  <c:v>211.78991379388458</c:v>
                </c:pt>
                <c:pt idx="16">
                  <c:v>211.73991379388463</c:v>
                </c:pt>
                <c:pt idx="17">
                  <c:v>211.68991379388467</c:v>
                </c:pt>
                <c:pt idx="18">
                  <c:v>211.63991379388472</c:v>
                </c:pt>
                <c:pt idx="19">
                  <c:v>211.58991379388476</c:v>
                </c:pt>
                <c:pt idx="20">
                  <c:v>211.53991379388481</c:v>
                </c:pt>
                <c:pt idx="21">
                  <c:v>211.48991379388485</c:v>
                </c:pt>
                <c:pt idx="22">
                  <c:v>211.4399137938849</c:v>
                </c:pt>
                <c:pt idx="23">
                  <c:v>211.38991379388494</c:v>
                </c:pt>
                <c:pt idx="24">
                  <c:v>211.33991379388499</c:v>
                </c:pt>
                <c:pt idx="25">
                  <c:v>211.28991379388503</c:v>
                </c:pt>
                <c:pt idx="26">
                  <c:v>211.23991379388508</c:v>
                </c:pt>
                <c:pt idx="27">
                  <c:v>211.18991379388513</c:v>
                </c:pt>
                <c:pt idx="28">
                  <c:v>211.13991379388517</c:v>
                </c:pt>
                <c:pt idx="29">
                  <c:v>211.08991379388522</c:v>
                </c:pt>
                <c:pt idx="30">
                  <c:v>211.03991379388526</c:v>
                </c:pt>
                <c:pt idx="31">
                  <c:v>210.98991379388531</c:v>
                </c:pt>
                <c:pt idx="32">
                  <c:v>210.93991379388535</c:v>
                </c:pt>
                <c:pt idx="33">
                  <c:v>210.8899137938854</c:v>
                </c:pt>
                <c:pt idx="34">
                  <c:v>210.83991379388544</c:v>
                </c:pt>
                <c:pt idx="35">
                  <c:v>210.78991379388549</c:v>
                </c:pt>
                <c:pt idx="36">
                  <c:v>210.73991379388553</c:v>
                </c:pt>
                <c:pt idx="37">
                  <c:v>210.68991379388558</c:v>
                </c:pt>
                <c:pt idx="38">
                  <c:v>210.63991379388563</c:v>
                </c:pt>
                <c:pt idx="39">
                  <c:v>210.58991379388567</c:v>
                </c:pt>
                <c:pt idx="40">
                  <c:v>210.53991379388572</c:v>
                </c:pt>
                <c:pt idx="41">
                  <c:v>210.48991379388576</c:v>
                </c:pt>
                <c:pt idx="42">
                  <c:v>210.43991379388581</c:v>
                </c:pt>
                <c:pt idx="43">
                  <c:v>210.38991379388585</c:v>
                </c:pt>
                <c:pt idx="44">
                  <c:v>210.3399137938859</c:v>
                </c:pt>
                <c:pt idx="45">
                  <c:v>210.28991379388594</c:v>
                </c:pt>
                <c:pt idx="46">
                  <c:v>210.23991379388599</c:v>
                </c:pt>
                <c:pt idx="47">
                  <c:v>210.18991379388603</c:v>
                </c:pt>
                <c:pt idx="48">
                  <c:v>210.13991379388608</c:v>
                </c:pt>
                <c:pt idx="49">
                  <c:v>210.08991379388613</c:v>
                </c:pt>
                <c:pt idx="50">
                  <c:v>210.03991379388617</c:v>
                </c:pt>
                <c:pt idx="51">
                  <c:v>209.98991379388622</c:v>
                </c:pt>
                <c:pt idx="52">
                  <c:v>209.93991379388626</c:v>
                </c:pt>
                <c:pt idx="53">
                  <c:v>209.88991379388631</c:v>
                </c:pt>
                <c:pt idx="54">
                  <c:v>209.83991379388635</c:v>
                </c:pt>
                <c:pt idx="55">
                  <c:v>209.7899137938864</c:v>
                </c:pt>
                <c:pt idx="56">
                  <c:v>209.73991379388644</c:v>
                </c:pt>
                <c:pt idx="57">
                  <c:v>209.68991379388649</c:v>
                </c:pt>
                <c:pt idx="58">
                  <c:v>209.63991379388654</c:v>
                </c:pt>
                <c:pt idx="59">
                  <c:v>209.58991379388658</c:v>
                </c:pt>
                <c:pt idx="60">
                  <c:v>209.53991379388663</c:v>
                </c:pt>
                <c:pt idx="61">
                  <c:v>209.48991379388667</c:v>
                </c:pt>
                <c:pt idx="62">
                  <c:v>209.43991379388672</c:v>
                </c:pt>
                <c:pt idx="63">
                  <c:v>209.38991379388676</c:v>
                </c:pt>
                <c:pt idx="64">
                  <c:v>209.33991379388681</c:v>
                </c:pt>
                <c:pt idx="65">
                  <c:v>209.28991379388685</c:v>
                </c:pt>
                <c:pt idx="66">
                  <c:v>209.2399137938869</c:v>
                </c:pt>
                <c:pt idx="67">
                  <c:v>209.18991379388694</c:v>
                </c:pt>
                <c:pt idx="68">
                  <c:v>209.13991379388699</c:v>
                </c:pt>
                <c:pt idx="69">
                  <c:v>209.08991379388704</c:v>
                </c:pt>
                <c:pt idx="70">
                  <c:v>209.03991379388708</c:v>
                </c:pt>
                <c:pt idx="71">
                  <c:v>208.98991379388713</c:v>
                </c:pt>
                <c:pt idx="72">
                  <c:v>208.93991379388717</c:v>
                </c:pt>
                <c:pt idx="73">
                  <c:v>208.88991379388722</c:v>
                </c:pt>
                <c:pt idx="74">
                  <c:v>208.83991379388726</c:v>
                </c:pt>
                <c:pt idx="75">
                  <c:v>208.78991379388731</c:v>
                </c:pt>
                <c:pt idx="76">
                  <c:v>208.73991379388735</c:v>
                </c:pt>
                <c:pt idx="77">
                  <c:v>208.6899137938874</c:v>
                </c:pt>
                <c:pt idx="78">
                  <c:v>208.63991379388744</c:v>
                </c:pt>
                <c:pt idx="79">
                  <c:v>208.58991379388749</c:v>
                </c:pt>
                <c:pt idx="80">
                  <c:v>208.53991379388754</c:v>
                </c:pt>
                <c:pt idx="81">
                  <c:v>208.48991379388758</c:v>
                </c:pt>
                <c:pt idx="82">
                  <c:v>208.43991379388763</c:v>
                </c:pt>
                <c:pt idx="83">
                  <c:v>208.38991379388767</c:v>
                </c:pt>
                <c:pt idx="84">
                  <c:v>208.33991379388772</c:v>
                </c:pt>
                <c:pt idx="85">
                  <c:v>208.28991379388776</c:v>
                </c:pt>
                <c:pt idx="86">
                  <c:v>208.23991379388781</c:v>
                </c:pt>
                <c:pt idx="87">
                  <c:v>208.18991379388785</c:v>
                </c:pt>
                <c:pt idx="88">
                  <c:v>208.1399137938879</c:v>
                </c:pt>
                <c:pt idx="89">
                  <c:v>208.08991379388794</c:v>
                </c:pt>
                <c:pt idx="90">
                  <c:v>208.03991379388799</c:v>
                </c:pt>
                <c:pt idx="91">
                  <c:v>207.98991379388804</c:v>
                </c:pt>
                <c:pt idx="92">
                  <c:v>207.93991379388808</c:v>
                </c:pt>
                <c:pt idx="93">
                  <c:v>207.88991379388813</c:v>
                </c:pt>
                <c:pt idx="94">
                  <c:v>207.83991379388817</c:v>
                </c:pt>
                <c:pt idx="95">
                  <c:v>207.78991379388822</c:v>
                </c:pt>
                <c:pt idx="96">
                  <c:v>207.73991379388826</c:v>
                </c:pt>
                <c:pt idx="97">
                  <c:v>207.68991379388831</c:v>
                </c:pt>
                <c:pt idx="98">
                  <c:v>207.63991379388835</c:v>
                </c:pt>
                <c:pt idx="99">
                  <c:v>207.5899137938884</c:v>
                </c:pt>
                <c:pt idx="100">
                  <c:v>207.53991379388845</c:v>
                </c:pt>
                <c:pt idx="101">
                  <c:v>207.48991379388849</c:v>
                </c:pt>
                <c:pt idx="102">
                  <c:v>207.43991379388854</c:v>
                </c:pt>
                <c:pt idx="103">
                  <c:v>207.38991379388858</c:v>
                </c:pt>
                <c:pt idx="104">
                  <c:v>207.33991379388863</c:v>
                </c:pt>
                <c:pt idx="105">
                  <c:v>207.28991379388867</c:v>
                </c:pt>
                <c:pt idx="106">
                  <c:v>207.23991379388872</c:v>
                </c:pt>
                <c:pt idx="107">
                  <c:v>207.18991379388876</c:v>
                </c:pt>
                <c:pt idx="108">
                  <c:v>207.13991379388881</c:v>
                </c:pt>
                <c:pt idx="109">
                  <c:v>207.08991379388885</c:v>
                </c:pt>
                <c:pt idx="110">
                  <c:v>207.0399137938889</c:v>
                </c:pt>
                <c:pt idx="111">
                  <c:v>206.98991379388895</c:v>
                </c:pt>
                <c:pt idx="112">
                  <c:v>206.93991379388899</c:v>
                </c:pt>
                <c:pt idx="113">
                  <c:v>206.88991379388904</c:v>
                </c:pt>
                <c:pt idx="114">
                  <c:v>206.83991379388908</c:v>
                </c:pt>
                <c:pt idx="115">
                  <c:v>206.78991379388913</c:v>
                </c:pt>
                <c:pt idx="116">
                  <c:v>206.73991379388917</c:v>
                </c:pt>
                <c:pt idx="117">
                  <c:v>206.68991379388922</c:v>
                </c:pt>
                <c:pt idx="118">
                  <c:v>206.63991379388926</c:v>
                </c:pt>
                <c:pt idx="119">
                  <c:v>206.58991379388931</c:v>
                </c:pt>
                <c:pt idx="120">
                  <c:v>206.53991379388935</c:v>
                </c:pt>
                <c:pt idx="121">
                  <c:v>206.4899137938894</c:v>
                </c:pt>
                <c:pt idx="122">
                  <c:v>206.43991379388945</c:v>
                </c:pt>
                <c:pt idx="123">
                  <c:v>206.38991379388949</c:v>
                </c:pt>
                <c:pt idx="124">
                  <c:v>206.33991379388954</c:v>
                </c:pt>
                <c:pt idx="125">
                  <c:v>206.28991379388958</c:v>
                </c:pt>
                <c:pt idx="126">
                  <c:v>206.23991379388963</c:v>
                </c:pt>
                <c:pt idx="127">
                  <c:v>206.18991379388967</c:v>
                </c:pt>
                <c:pt idx="128">
                  <c:v>206.13991379388972</c:v>
                </c:pt>
                <c:pt idx="129">
                  <c:v>206.08991379388976</c:v>
                </c:pt>
                <c:pt idx="130">
                  <c:v>206.03991379388981</c:v>
                </c:pt>
                <c:pt idx="131">
                  <c:v>205.98991379388985</c:v>
                </c:pt>
                <c:pt idx="132">
                  <c:v>205.9399137938899</c:v>
                </c:pt>
                <c:pt idx="133">
                  <c:v>205.88991379388995</c:v>
                </c:pt>
                <c:pt idx="134">
                  <c:v>205.83991379388999</c:v>
                </c:pt>
                <c:pt idx="135">
                  <c:v>205.78991379389004</c:v>
                </c:pt>
                <c:pt idx="136">
                  <c:v>205.73991379389008</c:v>
                </c:pt>
                <c:pt idx="137">
                  <c:v>205.68991379389013</c:v>
                </c:pt>
                <c:pt idx="138">
                  <c:v>205.63991379389017</c:v>
                </c:pt>
                <c:pt idx="139">
                  <c:v>205.58991379389022</c:v>
                </c:pt>
                <c:pt idx="140">
                  <c:v>205.53991379389026</c:v>
                </c:pt>
                <c:pt idx="141">
                  <c:v>205.48991379389031</c:v>
                </c:pt>
                <c:pt idx="142">
                  <c:v>205.43991379389036</c:v>
                </c:pt>
                <c:pt idx="143">
                  <c:v>205.3899137938904</c:v>
                </c:pt>
                <c:pt idx="144">
                  <c:v>205.33991379389045</c:v>
                </c:pt>
                <c:pt idx="145">
                  <c:v>205.28991379389049</c:v>
                </c:pt>
                <c:pt idx="146">
                  <c:v>205.23991379389054</c:v>
                </c:pt>
                <c:pt idx="147">
                  <c:v>205.18991379389058</c:v>
                </c:pt>
                <c:pt idx="148">
                  <c:v>205.13991379389063</c:v>
                </c:pt>
                <c:pt idx="149">
                  <c:v>205.08991379389067</c:v>
                </c:pt>
                <c:pt idx="150">
                  <c:v>205.03991379389072</c:v>
                </c:pt>
                <c:pt idx="151">
                  <c:v>204.98991379389076</c:v>
                </c:pt>
                <c:pt idx="152">
                  <c:v>204.93991379389081</c:v>
                </c:pt>
                <c:pt idx="153">
                  <c:v>204.88991379389086</c:v>
                </c:pt>
                <c:pt idx="154">
                  <c:v>204.8399137938909</c:v>
                </c:pt>
                <c:pt idx="155">
                  <c:v>204.78991379389095</c:v>
                </c:pt>
                <c:pt idx="156">
                  <c:v>204.73991379389099</c:v>
                </c:pt>
                <c:pt idx="157">
                  <c:v>204.68991379389104</c:v>
                </c:pt>
                <c:pt idx="158">
                  <c:v>204.63991379389108</c:v>
                </c:pt>
                <c:pt idx="159">
                  <c:v>204.58991379389113</c:v>
                </c:pt>
                <c:pt idx="160">
                  <c:v>204.53991379389117</c:v>
                </c:pt>
                <c:pt idx="161">
                  <c:v>204.48991379389122</c:v>
                </c:pt>
                <c:pt idx="162">
                  <c:v>204.43991379389126</c:v>
                </c:pt>
                <c:pt idx="163">
                  <c:v>204.38991379389131</c:v>
                </c:pt>
                <c:pt idx="164">
                  <c:v>204.33991379389136</c:v>
                </c:pt>
                <c:pt idx="165">
                  <c:v>204.2899137938914</c:v>
                </c:pt>
                <c:pt idx="166">
                  <c:v>204.23991379389145</c:v>
                </c:pt>
                <c:pt idx="167">
                  <c:v>204.18991379389149</c:v>
                </c:pt>
                <c:pt idx="168">
                  <c:v>204.13991379389154</c:v>
                </c:pt>
                <c:pt idx="169">
                  <c:v>204.08991379389158</c:v>
                </c:pt>
                <c:pt idx="170">
                  <c:v>204.03991379389163</c:v>
                </c:pt>
                <c:pt idx="171">
                  <c:v>203.98991379389167</c:v>
                </c:pt>
                <c:pt idx="172">
                  <c:v>203.93991379389172</c:v>
                </c:pt>
                <c:pt idx="173">
                  <c:v>203.88991379389176</c:v>
                </c:pt>
                <c:pt idx="174">
                  <c:v>203.83991379389181</c:v>
                </c:pt>
                <c:pt idx="175">
                  <c:v>203.78991379389186</c:v>
                </c:pt>
                <c:pt idx="176">
                  <c:v>203.7399137938919</c:v>
                </c:pt>
                <c:pt idx="177">
                  <c:v>203.68991379389195</c:v>
                </c:pt>
                <c:pt idx="178">
                  <c:v>203.63991379389199</c:v>
                </c:pt>
                <c:pt idx="179">
                  <c:v>203.58991379389204</c:v>
                </c:pt>
                <c:pt idx="180">
                  <c:v>203.53991379389208</c:v>
                </c:pt>
                <c:pt idx="181">
                  <c:v>203.48991379389213</c:v>
                </c:pt>
                <c:pt idx="182">
                  <c:v>203.43991379389217</c:v>
                </c:pt>
                <c:pt idx="183">
                  <c:v>203.38991379389222</c:v>
                </c:pt>
                <c:pt idx="184">
                  <c:v>203.33991379389226</c:v>
                </c:pt>
                <c:pt idx="185">
                  <c:v>203.28991379389231</c:v>
                </c:pt>
                <c:pt idx="186">
                  <c:v>203.23991379389236</c:v>
                </c:pt>
                <c:pt idx="187">
                  <c:v>203.1899137938924</c:v>
                </c:pt>
                <c:pt idx="188">
                  <c:v>203.13991379389245</c:v>
                </c:pt>
                <c:pt idx="189">
                  <c:v>203.08991379389249</c:v>
                </c:pt>
                <c:pt idx="190">
                  <c:v>203.03991379389254</c:v>
                </c:pt>
                <c:pt idx="191">
                  <c:v>202.98991379389258</c:v>
                </c:pt>
                <c:pt idx="192">
                  <c:v>202.93991379389263</c:v>
                </c:pt>
                <c:pt idx="193">
                  <c:v>202.88991379389267</c:v>
                </c:pt>
                <c:pt idx="194">
                  <c:v>202.83991379389272</c:v>
                </c:pt>
                <c:pt idx="195">
                  <c:v>202.78991379389277</c:v>
                </c:pt>
                <c:pt idx="196">
                  <c:v>202.73991379389281</c:v>
                </c:pt>
                <c:pt idx="197">
                  <c:v>202.68991379389286</c:v>
                </c:pt>
                <c:pt idx="198">
                  <c:v>202.6399137938929</c:v>
                </c:pt>
                <c:pt idx="199">
                  <c:v>202.58991379389295</c:v>
                </c:pt>
                <c:pt idx="200">
                  <c:v>202.53991379389299</c:v>
                </c:pt>
                <c:pt idx="201">
                  <c:v>202.48991379389304</c:v>
                </c:pt>
                <c:pt idx="202">
                  <c:v>202.43991379389308</c:v>
                </c:pt>
                <c:pt idx="203">
                  <c:v>202.38991379389313</c:v>
                </c:pt>
                <c:pt idx="204">
                  <c:v>202.33991379389317</c:v>
                </c:pt>
                <c:pt idx="205">
                  <c:v>202.28991379389322</c:v>
                </c:pt>
                <c:pt idx="206">
                  <c:v>202.23991379389327</c:v>
                </c:pt>
                <c:pt idx="207">
                  <c:v>202.18991379389331</c:v>
                </c:pt>
                <c:pt idx="208">
                  <c:v>202.13991379389336</c:v>
                </c:pt>
                <c:pt idx="209">
                  <c:v>202.0899137938934</c:v>
                </c:pt>
                <c:pt idx="210">
                  <c:v>202.03991379389345</c:v>
                </c:pt>
                <c:pt idx="211">
                  <c:v>201.98991379389349</c:v>
                </c:pt>
                <c:pt idx="212">
                  <c:v>201.93991379389354</c:v>
                </c:pt>
                <c:pt idx="213">
                  <c:v>201.88991379389358</c:v>
                </c:pt>
                <c:pt idx="214">
                  <c:v>201.83991379389363</c:v>
                </c:pt>
                <c:pt idx="215">
                  <c:v>201.78991379389367</c:v>
                </c:pt>
                <c:pt idx="216">
                  <c:v>201.73991379389372</c:v>
                </c:pt>
                <c:pt idx="217">
                  <c:v>201.68991379389377</c:v>
                </c:pt>
                <c:pt idx="218">
                  <c:v>201.63991379389381</c:v>
                </c:pt>
                <c:pt idx="219">
                  <c:v>201.58991379389386</c:v>
                </c:pt>
                <c:pt idx="220">
                  <c:v>201.5399137938939</c:v>
                </c:pt>
                <c:pt idx="221">
                  <c:v>201.48991379389395</c:v>
                </c:pt>
                <c:pt idx="222">
                  <c:v>201.43991379389399</c:v>
                </c:pt>
                <c:pt idx="223">
                  <c:v>201.38991379389404</c:v>
                </c:pt>
                <c:pt idx="224">
                  <c:v>201.33991379389408</c:v>
                </c:pt>
                <c:pt idx="225">
                  <c:v>201.28991379389413</c:v>
                </c:pt>
                <c:pt idx="226">
                  <c:v>201.23991379389417</c:v>
                </c:pt>
                <c:pt idx="227">
                  <c:v>201.18991379389422</c:v>
                </c:pt>
                <c:pt idx="228">
                  <c:v>201.13991379389427</c:v>
                </c:pt>
                <c:pt idx="229">
                  <c:v>201.08991379389431</c:v>
                </c:pt>
                <c:pt idx="230">
                  <c:v>201.03991379389436</c:v>
                </c:pt>
                <c:pt idx="231">
                  <c:v>200.9899137938944</c:v>
                </c:pt>
                <c:pt idx="232">
                  <c:v>200.93991379389445</c:v>
                </c:pt>
                <c:pt idx="233">
                  <c:v>200.88991379389449</c:v>
                </c:pt>
                <c:pt idx="234">
                  <c:v>200.83991379389454</c:v>
                </c:pt>
                <c:pt idx="235">
                  <c:v>200.78991379389458</c:v>
                </c:pt>
                <c:pt idx="236">
                  <c:v>200.73991379389463</c:v>
                </c:pt>
                <c:pt idx="237">
                  <c:v>200.68991379389468</c:v>
                </c:pt>
                <c:pt idx="238">
                  <c:v>200.63991379389472</c:v>
                </c:pt>
                <c:pt idx="239">
                  <c:v>200.58991379389477</c:v>
                </c:pt>
                <c:pt idx="240">
                  <c:v>200.53991379389481</c:v>
                </c:pt>
                <c:pt idx="241">
                  <c:v>200.48991379389486</c:v>
                </c:pt>
                <c:pt idx="242">
                  <c:v>200.4399137938949</c:v>
                </c:pt>
                <c:pt idx="243">
                  <c:v>200.38991379389495</c:v>
                </c:pt>
                <c:pt idx="244">
                  <c:v>200.33991379389499</c:v>
                </c:pt>
                <c:pt idx="245">
                  <c:v>200.28991379389504</c:v>
                </c:pt>
                <c:pt idx="246">
                  <c:v>200.23991379389508</c:v>
                </c:pt>
                <c:pt idx="247">
                  <c:v>200.18991379389513</c:v>
                </c:pt>
                <c:pt idx="248">
                  <c:v>200.13991379389518</c:v>
                </c:pt>
                <c:pt idx="249">
                  <c:v>200.08991379389522</c:v>
                </c:pt>
                <c:pt idx="250">
                  <c:v>200.03991379389527</c:v>
                </c:pt>
                <c:pt idx="251">
                  <c:v>199.98991379389531</c:v>
                </c:pt>
                <c:pt idx="252">
                  <c:v>199.93991379389536</c:v>
                </c:pt>
                <c:pt idx="253">
                  <c:v>199.8899137938954</c:v>
                </c:pt>
                <c:pt idx="254">
                  <c:v>199.83991379389545</c:v>
                </c:pt>
                <c:pt idx="255">
                  <c:v>199.78991379389549</c:v>
                </c:pt>
                <c:pt idx="256">
                  <c:v>199.73991379389554</c:v>
                </c:pt>
                <c:pt idx="257">
                  <c:v>199.68991379389558</c:v>
                </c:pt>
                <c:pt idx="258">
                  <c:v>199.63991379389563</c:v>
                </c:pt>
                <c:pt idx="259">
                  <c:v>199.58991379389568</c:v>
                </c:pt>
                <c:pt idx="260">
                  <c:v>199.53991379389572</c:v>
                </c:pt>
                <c:pt idx="261">
                  <c:v>199.48991379389577</c:v>
                </c:pt>
                <c:pt idx="262">
                  <c:v>199.43991379389581</c:v>
                </c:pt>
                <c:pt idx="263">
                  <c:v>199.38991379389586</c:v>
                </c:pt>
                <c:pt idx="264">
                  <c:v>199.3399137938959</c:v>
                </c:pt>
                <c:pt idx="265">
                  <c:v>199.28991379389595</c:v>
                </c:pt>
                <c:pt idx="266">
                  <c:v>199.23991379389599</c:v>
                </c:pt>
                <c:pt idx="267">
                  <c:v>199.18991379389604</c:v>
                </c:pt>
                <c:pt idx="268">
                  <c:v>199.13991379389608</c:v>
                </c:pt>
                <c:pt idx="269">
                  <c:v>199.08991379389613</c:v>
                </c:pt>
                <c:pt idx="270">
                  <c:v>199.03991379389618</c:v>
                </c:pt>
                <c:pt idx="271">
                  <c:v>198.98991379389622</c:v>
                </c:pt>
                <c:pt idx="272">
                  <c:v>198.93991379389627</c:v>
                </c:pt>
                <c:pt idx="273">
                  <c:v>198.88991379389631</c:v>
                </c:pt>
                <c:pt idx="274">
                  <c:v>198.83991379389636</c:v>
                </c:pt>
                <c:pt idx="275">
                  <c:v>198.7899137938964</c:v>
                </c:pt>
                <c:pt idx="276">
                  <c:v>198.73991379389645</c:v>
                </c:pt>
                <c:pt idx="277">
                  <c:v>198.68991379389649</c:v>
                </c:pt>
                <c:pt idx="278">
                  <c:v>198.63991379389654</c:v>
                </c:pt>
                <c:pt idx="279">
                  <c:v>198.58991379389659</c:v>
                </c:pt>
                <c:pt idx="280">
                  <c:v>198.53991379389663</c:v>
                </c:pt>
                <c:pt idx="281">
                  <c:v>198.48991379389668</c:v>
                </c:pt>
                <c:pt idx="282">
                  <c:v>198.43991379389672</c:v>
                </c:pt>
                <c:pt idx="283">
                  <c:v>198.38991379389677</c:v>
                </c:pt>
                <c:pt idx="284">
                  <c:v>198.33991379389681</c:v>
                </c:pt>
                <c:pt idx="285">
                  <c:v>198.28991379389686</c:v>
                </c:pt>
                <c:pt idx="286">
                  <c:v>198.2399137938969</c:v>
                </c:pt>
                <c:pt idx="287">
                  <c:v>198.18991379389695</c:v>
                </c:pt>
                <c:pt idx="288">
                  <c:v>198.13991379389699</c:v>
                </c:pt>
                <c:pt idx="289">
                  <c:v>198.08991379389704</c:v>
                </c:pt>
                <c:pt idx="290">
                  <c:v>198.03991379389709</c:v>
                </c:pt>
                <c:pt idx="291">
                  <c:v>197.98991379389713</c:v>
                </c:pt>
                <c:pt idx="292">
                  <c:v>197.93991379389718</c:v>
                </c:pt>
                <c:pt idx="293">
                  <c:v>197.88991379389722</c:v>
                </c:pt>
                <c:pt idx="294">
                  <c:v>197.83991379389727</c:v>
                </c:pt>
                <c:pt idx="295">
                  <c:v>197.78991379389731</c:v>
                </c:pt>
                <c:pt idx="296">
                  <c:v>197.73991379389736</c:v>
                </c:pt>
                <c:pt idx="297">
                  <c:v>197.6899137938974</c:v>
                </c:pt>
                <c:pt idx="298">
                  <c:v>197.63991379389745</c:v>
                </c:pt>
                <c:pt idx="299">
                  <c:v>197.58991379389749</c:v>
                </c:pt>
                <c:pt idx="300">
                  <c:v>197.53991379389754</c:v>
                </c:pt>
                <c:pt idx="301">
                  <c:v>197.48991379389759</c:v>
                </c:pt>
                <c:pt idx="302">
                  <c:v>197.43991379389763</c:v>
                </c:pt>
                <c:pt idx="303">
                  <c:v>197.38991379389768</c:v>
                </c:pt>
                <c:pt idx="304">
                  <c:v>197.33991379389772</c:v>
                </c:pt>
                <c:pt idx="305">
                  <c:v>197.28991379389777</c:v>
                </c:pt>
                <c:pt idx="306">
                  <c:v>197.23991379389781</c:v>
                </c:pt>
                <c:pt idx="307">
                  <c:v>197.18991379389786</c:v>
                </c:pt>
                <c:pt idx="308">
                  <c:v>197.1399137938979</c:v>
                </c:pt>
                <c:pt idx="309">
                  <c:v>197.08991379389795</c:v>
                </c:pt>
                <c:pt idx="310">
                  <c:v>197.03991379389799</c:v>
                </c:pt>
                <c:pt idx="311">
                  <c:v>196.98991379389804</c:v>
                </c:pt>
                <c:pt idx="312">
                  <c:v>196.93991379389809</c:v>
                </c:pt>
                <c:pt idx="313">
                  <c:v>196.88991379389813</c:v>
                </c:pt>
                <c:pt idx="314">
                  <c:v>196.83991379389818</c:v>
                </c:pt>
                <c:pt idx="315">
                  <c:v>196.78991379389822</c:v>
                </c:pt>
                <c:pt idx="316">
                  <c:v>196.73991379389827</c:v>
                </c:pt>
                <c:pt idx="317">
                  <c:v>196.68991379389831</c:v>
                </c:pt>
                <c:pt idx="318">
                  <c:v>196.63991379389836</c:v>
                </c:pt>
                <c:pt idx="319">
                  <c:v>196.5899137938984</c:v>
                </c:pt>
                <c:pt idx="320">
                  <c:v>196.53991379389845</c:v>
                </c:pt>
                <c:pt idx="321">
                  <c:v>196.48991379389849</c:v>
                </c:pt>
                <c:pt idx="322">
                  <c:v>196.43991379389854</c:v>
                </c:pt>
                <c:pt idx="323">
                  <c:v>196.38991379389859</c:v>
                </c:pt>
                <c:pt idx="324">
                  <c:v>196.33991379389863</c:v>
                </c:pt>
                <c:pt idx="325">
                  <c:v>196.28991379389868</c:v>
                </c:pt>
                <c:pt idx="326">
                  <c:v>196.23991379389872</c:v>
                </c:pt>
                <c:pt idx="327">
                  <c:v>196.18991379389877</c:v>
                </c:pt>
                <c:pt idx="328">
                  <c:v>196.13991379389881</c:v>
                </c:pt>
                <c:pt idx="329">
                  <c:v>196.08991379389886</c:v>
                </c:pt>
                <c:pt idx="330">
                  <c:v>196.0399137938989</c:v>
                </c:pt>
                <c:pt idx="331">
                  <c:v>195.98991379389895</c:v>
                </c:pt>
                <c:pt idx="332">
                  <c:v>195.939913793899</c:v>
                </c:pt>
                <c:pt idx="333">
                  <c:v>195.88991379389904</c:v>
                </c:pt>
                <c:pt idx="334">
                  <c:v>195.83991379389909</c:v>
                </c:pt>
                <c:pt idx="335">
                  <c:v>195.78991379389913</c:v>
                </c:pt>
                <c:pt idx="336">
                  <c:v>195.73991379389918</c:v>
                </c:pt>
                <c:pt idx="337">
                  <c:v>195.68991379389922</c:v>
                </c:pt>
                <c:pt idx="338">
                  <c:v>195.63991379389927</c:v>
                </c:pt>
                <c:pt idx="339">
                  <c:v>195.58991379389931</c:v>
                </c:pt>
                <c:pt idx="340">
                  <c:v>195.53991379389936</c:v>
                </c:pt>
                <c:pt idx="341">
                  <c:v>195.4899137938994</c:v>
                </c:pt>
                <c:pt idx="342">
                  <c:v>195.43991379389945</c:v>
                </c:pt>
                <c:pt idx="343">
                  <c:v>195.3899137938995</c:v>
                </c:pt>
                <c:pt idx="344">
                  <c:v>195.33991379389954</c:v>
                </c:pt>
                <c:pt idx="345">
                  <c:v>195.28991379389959</c:v>
                </c:pt>
                <c:pt idx="346">
                  <c:v>195.23991379389963</c:v>
                </c:pt>
                <c:pt idx="347">
                  <c:v>195.18991379389968</c:v>
                </c:pt>
                <c:pt idx="348">
                  <c:v>195.13991379389972</c:v>
                </c:pt>
                <c:pt idx="349">
                  <c:v>195.08991379389977</c:v>
                </c:pt>
                <c:pt idx="350">
                  <c:v>195.03991379389981</c:v>
                </c:pt>
                <c:pt idx="351">
                  <c:v>194.98991379389986</c:v>
                </c:pt>
                <c:pt idx="352">
                  <c:v>194.9399137938999</c:v>
                </c:pt>
                <c:pt idx="353">
                  <c:v>194.88991379389995</c:v>
                </c:pt>
                <c:pt idx="354">
                  <c:v>194.8399137939</c:v>
                </c:pt>
                <c:pt idx="355">
                  <c:v>194.78991379390004</c:v>
                </c:pt>
                <c:pt idx="356">
                  <c:v>194.73991379390009</c:v>
                </c:pt>
                <c:pt idx="357">
                  <c:v>194.68991379390013</c:v>
                </c:pt>
                <c:pt idx="358">
                  <c:v>194.63991379390018</c:v>
                </c:pt>
                <c:pt idx="359">
                  <c:v>194.58991379390022</c:v>
                </c:pt>
                <c:pt idx="360">
                  <c:v>194.53991379390027</c:v>
                </c:pt>
                <c:pt idx="361">
                  <c:v>194.48991379390031</c:v>
                </c:pt>
                <c:pt idx="362">
                  <c:v>194.43991379390036</c:v>
                </c:pt>
                <c:pt idx="363">
                  <c:v>194.3899137939004</c:v>
                </c:pt>
                <c:pt idx="364">
                  <c:v>194.33991379390045</c:v>
                </c:pt>
                <c:pt idx="365">
                  <c:v>194.2899137939005</c:v>
                </c:pt>
                <c:pt idx="366">
                  <c:v>194.23991379390054</c:v>
                </c:pt>
                <c:pt idx="367">
                  <c:v>194.18991379390059</c:v>
                </c:pt>
                <c:pt idx="368">
                  <c:v>194.13991379390063</c:v>
                </c:pt>
                <c:pt idx="369">
                  <c:v>194.08991379390068</c:v>
                </c:pt>
                <c:pt idx="370">
                  <c:v>194.03991379390072</c:v>
                </c:pt>
                <c:pt idx="371">
                  <c:v>193.98991379390077</c:v>
                </c:pt>
                <c:pt idx="372">
                  <c:v>193.93991379390081</c:v>
                </c:pt>
                <c:pt idx="373">
                  <c:v>193.88991379390086</c:v>
                </c:pt>
                <c:pt idx="374">
                  <c:v>193.83991379390091</c:v>
                </c:pt>
                <c:pt idx="375">
                  <c:v>193.78991379390095</c:v>
                </c:pt>
                <c:pt idx="376">
                  <c:v>193.739913793901</c:v>
                </c:pt>
                <c:pt idx="377">
                  <c:v>193.68991379390104</c:v>
                </c:pt>
                <c:pt idx="378">
                  <c:v>193.63991379390109</c:v>
                </c:pt>
                <c:pt idx="379">
                  <c:v>193.58991379390113</c:v>
                </c:pt>
                <c:pt idx="380">
                  <c:v>193.53991379390118</c:v>
                </c:pt>
                <c:pt idx="381">
                  <c:v>193.48991379390122</c:v>
                </c:pt>
                <c:pt idx="382">
                  <c:v>193.43991379390127</c:v>
                </c:pt>
                <c:pt idx="383">
                  <c:v>193.38991379390131</c:v>
                </c:pt>
                <c:pt idx="384">
                  <c:v>193.33991379390136</c:v>
                </c:pt>
                <c:pt idx="385">
                  <c:v>193.28991379390141</c:v>
                </c:pt>
                <c:pt idx="386">
                  <c:v>193.23991379390145</c:v>
                </c:pt>
                <c:pt idx="387">
                  <c:v>193.1899137939015</c:v>
                </c:pt>
                <c:pt idx="388">
                  <c:v>193.13991379390154</c:v>
                </c:pt>
                <c:pt idx="389">
                  <c:v>193.08991379390159</c:v>
                </c:pt>
                <c:pt idx="390">
                  <c:v>193.03991379390163</c:v>
                </c:pt>
                <c:pt idx="391">
                  <c:v>192.98991379390168</c:v>
                </c:pt>
                <c:pt idx="392">
                  <c:v>192.93991379390172</c:v>
                </c:pt>
                <c:pt idx="393">
                  <c:v>192.88991379390177</c:v>
                </c:pt>
                <c:pt idx="394">
                  <c:v>192.83991379390181</c:v>
                </c:pt>
                <c:pt idx="395">
                  <c:v>192.78991379390186</c:v>
                </c:pt>
                <c:pt idx="396">
                  <c:v>192.73991379390191</c:v>
                </c:pt>
                <c:pt idx="397">
                  <c:v>192.68991379390195</c:v>
                </c:pt>
                <c:pt idx="398">
                  <c:v>192.639913793902</c:v>
                </c:pt>
                <c:pt idx="399">
                  <c:v>192.58991379390204</c:v>
                </c:pt>
                <c:pt idx="400">
                  <c:v>192.53991379390209</c:v>
                </c:pt>
                <c:pt idx="401">
                  <c:v>192.48991379390213</c:v>
                </c:pt>
                <c:pt idx="402">
                  <c:v>192.43991379390218</c:v>
                </c:pt>
                <c:pt idx="403">
                  <c:v>192.38991379390222</c:v>
                </c:pt>
                <c:pt idx="404">
                  <c:v>192.33991379390227</c:v>
                </c:pt>
                <c:pt idx="405">
                  <c:v>192.28991379390231</c:v>
                </c:pt>
                <c:pt idx="406">
                  <c:v>192.23991379390236</c:v>
                </c:pt>
                <c:pt idx="407">
                  <c:v>192.18991379390241</c:v>
                </c:pt>
                <c:pt idx="408">
                  <c:v>192.13991379390245</c:v>
                </c:pt>
                <c:pt idx="409">
                  <c:v>192.0899137939025</c:v>
                </c:pt>
                <c:pt idx="410">
                  <c:v>192.03991379390254</c:v>
                </c:pt>
                <c:pt idx="411">
                  <c:v>191.98991379390259</c:v>
                </c:pt>
                <c:pt idx="412">
                  <c:v>191.93991379390263</c:v>
                </c:pt>
                <c:pt idx="413">
                  <c:v>191.88991379390268</c:v>
                </c:pt>
                <c:pt idx="414">
                  <c:v>191.83991379390272</c:v>
                </c:pt>
                <c:pt idx="415">
                  <c:v>191.78991379390277</c:v>
                </c:pt>
                <c:pt idx="416">
                  <c:v>191.73991379390282</c:v>
                </c:pt>
                <c:pt idx="417">
                  <c:v>191.68991379390286</c:v>
                </c:pt>
                <c:pt idx="418">
                  <c:v>191.63991379390291</c:v>
                </c:pt>
                <c:pt idx="419">
                  <c:v>191.58991379390295</c:v>
                </c:pt>
                <c:pt idx="420">
                  <c:v>191.539913793903</c:v>
                </c:pt>
                <c:pt idx="421">
                  <c:v>191.48991379390304</c:v>
                </c:pt>
                <c:pt idx="422">
                  <c:v>191.43991379390309</c:v>
                </c:pt>
                <c:pt idx="423">
                  <c:v>191.38991379390313</c:v>
                </c:pt>
                <c:pt idx="424">
                  <c:v>191.33991379390318</c:v>
                </c:pt>
                <c:pt idx="425">
                  <c:v>191.28991379390322</c:v>
                </c:pt>
                <c:pt idx="426">
                  <c:v>191.23991379390327</c:v>
                </c:pt>
                <c:pt idx="427">
                  <c:v>191.18991379390332</c:v>
                </c:pt>
                <c:pt idx="428">
                  <c:v>191.13991379390336</c:v>
                </c:pt>
                <c:pt idx="429">
                  <c:v>191.08991379390341</c:v>
                </c:pt>
                <c:pt idx="430">
                  <c:v>191.03991379390345</c:v>
                </c:pt>
                <c:pt idx="431">
                  <c:v>190.9899137939035</c:v>
                </c:pt>
                <c:pt idx="432">
                  <c:v>190.93991379390354</c:v>
                </c:pt>
                <c:pt idx="433">
                  <c:v>190.88991379390359</c:v>
                </c:pt>
                <c:pt idx="434">
                  <c:v>190.83991379390363</c:v>
                </c:pt>
                <c:pt idx="435">
                  <c:v>190.78991379390368</c:v>
                </c:pt>
                <c:pt idx="436">
                  <c:v>190.73991379390372</c:v>
                </c:pt>
                <c:pt idx="437">
                  <c:v>190.68991379390377</c:v>
                </c:pt>
                <c:pt idx="438">
                  <c:v>190.63991379390382</c:v>
                </c:pt>
                <c:pt idx="439">
                  <c:v>190.58991379390386</c:v>
                </c:pt>
                <c:pt idx="440">
                  <c:v>190.53991379390391</c:v>
                </c:pt>
              </c:numCache>
            </c:numRef>
          </c:xVal>
          <c:yVal>
            <c:numRef>
              <c:f>A750CR!$I$12:$I$452</c:f>
              <c:numCache>
                <c:formatCode>General</c:formatCode>
                <c:ptCount val="441"/>
                <c:pt idx="0">
                  <c:v>8.5177016418132783E-26</c:v>
                </c:pt>
                <c:pt idx="1">
                  <c:v>1.4143185637767893E-25</c:v>
                </c:pt>
                <c:pt idx="2">
                  <c:v>2.3434843913033713E-25</c:v>
                </c:pt>
                <c:pt idx="3">
                  <c:v>3.8749570572066171E-25</c:v>
                </c:pt>
                <c:pt idx="4">
                  <c:v>6.393839464515812E-25</c:v>
                </c:pt>
                <c:pt idx="5">
                  <c:v>1.0528016744822558E-24</c:v>
                </c:pt>
                <c:pt idx="6">
                  <c:v>1.7299016438897613E-24</c:v>
                </c:pt>
                <c:pt idx="7">
                  <c:v>2.8365226836247725E-24</c:v>
                </c:pt>
                <c:pt idx="8">
                  <c:v>4.6413157624816512E-24</c:v>
                </c:pt>
                <c:pt idx="9">
                  <c:v>7.5785474793267854E-24</c:v>
                </c:pt>
                <c:pt idx="10">
                  <c:v>1.2348688656789111E-23</c:v>
                </c:pt>
                <c:pt idx="11">
                  <c:v>2.0079167912044196E-23</c:v>
                </c:pt>
                <c:pt idx="12">
                  <c:v>3.2580713225271438E-23</c:v>
                </c:pt>
                <c:pt idx="13">
                  <c:v>5.2755223605903115E-23</c:v>
                </c:pt>
                <c:pt idx="14">
                  <c:v>8.5243319672096697E-23</c:v>
                </c:pt>
                <c:pt idx="15">
                  <c:v>1.3745015872522804E-22</c:v>
                </c:pt>
                <c:pt idx="16">
                  <c:v>2.2116690592856332E-22</c:v>
                </c:pt>
                <c:pt idx="17">
                  <c:v>3.5512810518338306E-22</c:v>
                </c:pt>
                <c:pt idx="18">
                  <c:v>5.6903627301023621E-22</c:v>
                </c:pt>
                <c:pt idx="19">
                  <c:v>9.0988155995855325E-22</c:v>
                </c:pt>
                <c:pt idx="20">
                  <c:v>1.4518434214717452E-21</c:v>
                </c:pt>
                <c:pt idx="21">
                  <c:v>2.3117704272879629E-21</c:v>
                </c:pt>
                <c:pt idx="22">
                  <c:v>3.673327345357633E-21</c:v>
                </c:pt>
                <c:pt idx="23">
                  <c:v>5.824579335554509E-21</c:v>
                </c:pt>
                <c:pt idx="24">
                  <c:v>9.2163615534035525E-21</c:v>
                </c:pt>
                <c:pt idx="25">
                  <c:v>1.4552729177158502E-20</c:v>
                </c:pt>
                <c:pt idx="26">
                  <c:v>2.2930810021454812E-20</c:v>
                </c:pt>
                <c:pt idx="27">
                  <c:v>3.6056565004916001E-20</c:v>
                </c:pt>
                <c:pt idx="28">
                  <c:v>5.6576921149290856E-20</c:v>
                </c:pt>
                <c:pt idx="29">
                  <c:v>8.8589912896629057E-20</c:v>
                </c:pt>
                <c:pt idx="30">
                  <c:v>1.384265020377481E-19</c:v>
                </c:pt>
                <c:pt idx="31">
                  <c:v>2.158461068767544E-19</c:v>
                </c:pt>
                <c:pt idx="32">
                  <c:v>3.3586070894692606E-19</c:v>
                </c:pt>
                <c:pt idx="33">
                  <c:v>5.2151185605279294E-19</c:v>
                </c:pt>
                <c:pt idx="34">
                  <c:v>8.0808896673037019E-19</c:v>
                </c:pt>
                <c:pt idx="35">
                  <c:v>1.2495227665066967E-18</c:v>
                </c:pt>
                <c:pt idx="36">
                  <c:v>1.9280539191131151E-18</c:v>
                </c:pt>
                <c:pt idx="37">
                  <c:v>2.968822152170868E-18</c:v>
                </c:pt>
                <c:pt idx="38">
                  <c:v>4.5618310199352178E-18</c:v>
                </c:pt>
                <c:pt idx="39">
                  <c:v>6.9949435087910343E-18</c:v>
                </c:pt>
                <c:pt idx="40">
                  <c:v>1.0703337852668369E-17</c:v>
                </c:pt>
                <c:pt idx="41">
                  <c:v>1.6343469702501908E-17</c:v>
                </c:pt>
                <c:pt idx="42">
                  <c:v>2.490343734946264E-17</c:v>
                </c:pt>
                <c:pt idx="43">
                  <c:v>3.7867299478315528E-17</c:v>
                </c:pt>
                <c:pt idx="44">
                  <c:v>5.7459173978151025E-17</c:v>
                </c:pt>
                <c:pt idx="45">
                  <c:v>8.7005043350073739E-17</c:v>
                </c:pt>
                <c:pt idx="46">
                  <c:v>1.314678263412484E-16</c:v>
                </c:pt>
                <c:pt idx="47">
                  <c:v>1.9823692049956099E-16</c:v>
                </c:pt>
                <c:pt idx="48">
                  <c:v>2.9829062770082194E-16</c:v>
                </c:pt>
                <c:pt idx="49">
                  <c:v>4.4790372976331605E-16</c:v>
                </c:pt>
                <c:pt idx="50">
                  <c:v>6.7115024825647267E-16</c:v>
                </c:pt>
                <c:pt idx="51">
                  <c:v>1.0035634523833662E-15</c:v>
                </c:pt>
                <c:pt idx="52">
                  <c:v>1.4974761837936721E-15</c:v>
                </c:pt>
                <c:pt idx="53">
                  <c:v>2.2297954071995912E-15</c:v>
                </c:pt>
                <c:pt idx="54">
                  <c:v>3.3132950728512322E-15</c:v>
                </c:pt>
                <c:pt idx="55">
                  <c:v>4.9129825119281464E-15</c:v>
                </c:pt>
                <c:pt idx="56">
                  <c:v>7.2697642486114218E-15</c:v>
                </c:pt>
                <c:pt idx="57">
                  <c:v>1.0734589517273803E-14</c:v>
                </c:pt>
                <c:pt idx="58">
                  <c:v>1.5817599032739487E-14</c:v>
                </c:pt>
                <c:pt idx="59">
                  <c:v>2.3258713444659604E-14</c:v>
                </c:pt>
                <c:pt idx="60">
                  <c:v>3.4128784377104057E-14</c:v>
                </c:pt>
                <c:pt idx="61">
                  <c:v>4.9974212216588817E-14</c:v>
                </c:pt>
                <c:pt idx="62">
                  <c:v>7.3023240193730201E-14</c:v>
                </c:pt>
                <c:pt idx="63">
                  <c:v>1.0647956009272759E-13</c:v>
                </c:pt>
                <c:pt idx="64">
                  <c:v>1.5493923333756136E-13</c:v>
                </c:pt>
                <c:pt idx="65">
                  <c:v>2.2498137307904557E-13</c:v>
                </c:pt>
                <c:pt idx="66">
                  <c:v>3.260030995119292E-13</c:v>
                </c:pt>
                <c:pt idx="67">
                  <c:v>4.7139709448440111E-13</c:v>
                </c:pt>
                <c:pt idx="68">
                  <c:v>6.8020853903752222E-13</c:v>
                </c:pt>
                <c:pt idx="69">
                  <c:v>9.7946126129213503E-13</c:v>
                </c:pt>
                <c:pt idx="70">
                  <c:v>1.407415904122389E-12</c:v>
                </c:pt>
                <c:pt idx="71">
                  <c:v>2.0181230887704925E-12</c:v>
                </c:pt>
                <c:pt idx="72">
                  <c:v>2.8877716874426318E-12</c:v>
                </c:pt>
                <c:pt idx="73">
                  <c:v>4.1235196040243084E-12</c:v>
                </c:pt>
                <c:pt idx="74">
                  <c:v>5.8757495995173155E-12</c:v>
                </c:pt>
                <c:pt idx="75">
                  <c:v>8.3550394015571901E-12</c:v>
                </c:pt>
                <c:pt idx="76">
                  <c:v>1.1855605287270848E-11</c:v>
                </c:pt>
                <c:pt idx="77">
                  <c:v>1.6787613738360171E-11</c:v>
                </c:pt>
                <c:pt idx="78">
                  <c:v>2.3721612727430822E-11</c:v>
                </c:pt>
                <c:pt idx="79">
                  <c:v>3.3449487033425495E-11</c:v>
                </c:pt>
                <c:pt idx="80">
                  <c:v>4.706788892648932E-11</c:v>
                </c:pt>
                <c:pt idx="81">
                  <c:v>6.6092166054964159E-11</c:v>
                </c:pt>
                <c:pt idx="82">
                  <c:v>9.2611572527429636E-11</c:v>
                </c:pt>
                <c:pt idx="83">
                  <c:v>1.2950022995527464E-10</c:v>
                </c:pt>
                <c:pt idx="84">
                  <c:v>1.8070319396067338E-10</c:v>
                </c:pt>
                <c:pt idx="85">
                  <c:v>2.5162345804108547E-10</c:v>
                </c:pt>
                <c:pt idx="86">
                  <c:v>3.4964428408884448E-10</c:v>
                </c:pt>
                <c:pt idx="87">
                  <c:v>4.8483252657162967E-10</c:v>
                </c:pt>
                <c:pt idx="88">
                  <c:v>6.7088344132858522E-10</c:v>
                </c:pt>
                <c:pt idx="89">
                  <c:v>9.2638690413814368E-10</c:v>
                </c:pt>
                <c:pt idx="90">
                  <c:v>1.2765203753554424E-9</c:v>
                </c:pt>
                <c:pt idx="91">
                  <c:v>1.7553070852918363E-9</c:v>
                </c:pt>
                <c:pt idx="92">
                  <c:v>2.4086210155179279E-9</c:v>
                </c:pt>
                <c:pt idx="93">
                  <c:v>3.2981761590452075E-9</c:v>
                </c:pt>
                <c:pt idx="94">
                  <c:v>4.506809868403872E-9</c:v>
                </c:pt>
                <c:pt idx="95">
                  <c:v>6.1454634140851515E-9</c:v>
                </c:pt>
                <c:pt idx="96">
                  <c:v>8.3623829402103186E-9</c:v>
                </c:pt>
                <c:pt idx="97">
                  <c:v>1.1355218067251438E-8</c:v>
                </c:pt>
                <c:pt idx="98">
                  <c:v>1.5386892538330343E-8</c:v>
                </c:pt>
                <c:pt idx="99">
                  <c:v>2.0806372888422339E-8</c:v>
                </c:pt>
                <c:pt idx="100">
                  <c:v>2.8075781274396197E-8</c:v>
                </c:pt>
                <c:pt idx="101">
                  <c:v>3.7805704892268344E-8</c:v>
                </c:pt>
                <c:pt idx="102">
                  <c:v>5.0801068547333984E-8</c:v>
                </c:pt>
                <c:pt idx="103">
                  <c:v>6.8120585720197183E-8</c:v>
                </c:pt>
                <c:pt idx="104">
                  <c:v>9.1153619810309031E-8</c:v>
                </c:pt>
                <c:pt idx="105">
                  <c:v>1.2171931146383201E-7</c:v>
                </c:pt>
                <c:pt idx="106">
                  <c:v>1.6219410922378992E-7</c:v>
                </c:pt>
                <c:pt idx="107">
                  <c:v>2.1567543903886013E-7</c:v>
                </c:pt>
                <c:pt idx="108">
                  <c:v>2.8619123597419856E-7</c:v>
                </c:pt>
                <c:pt idx="109">
                  <c:v>3.7896752636662718E-7</c:v>
                </c:pt>
                <c:pt idx="110">
                  <c:v>5.0076929600498367E-7</c:v>
                </c:pt>
                <c:pt idx="111">
                  <c:v>6.6033363592312932E-7</c:v>
                </c:pt>
                <c:pt idx="112">
                  <c:v>8.6891877272429371E-7</c:v>
                </c:pt>
                <c:pt idx="113">
                  <c:v>1.1409982440997321E-6</c:v>
                </c:pt>
                <c:pt idx="114">
                  <c:v>1.4951363843731927E-6</c:v>
                </c:pt>
                <c:pt idx="115">
                  <c:v>1.9550896894190661E-6</c:v>
                </c:pt>
                <c:pt idx="116">
                  <c:v>2.5511888284996977E-6</c:v>
                </c:pt>
                <c:pt idx="117">
                  <c:v>3.3220684051823611E-6</c:v>
                </c:pt>
                <c:pt idx="118">
                  <c:v>4.3168264391275596E-6</c:v>
                </c:pt>
                <c:pt idx="119">
                  <c:v>5.5977134065212356E-6</c:v>
                </c:pt>
                <c:pt idx="120">
                  <c:v>7.2434720705184272E-6</c:v>
                </c:pt>
                <c:pt idx="121">
                  <c:v>9.3534748628747216E-6</c:v>
                </c:pt>
                <c:pt idx="122">
                  <c:v>1.2052835937331706E-5</c:v>
                </c:pt>
                <c:pt idx="123">
                  <c:v>1.5498710989686325E-5</c:v>
                </c:pt>
                <c:pt idx="124">
                  <c:v>1.9888040413016727E-5</c:v>
                </c:pt>
                <c:pt idx="125">
                  <c:v>2.5467041318260623E-5</c:v>
                </c:pt>
                <c:pt idx="126">
                  <c:v>3.2542812498790857E-5</c:v>
                </c:pt>
                <c:pt idx="127">
                  <c:v>4.1497484763906038E-5</c:v>
                </c:pt>
                <c:pt idx="128">
                  <c:v>5.2805428534596846E-5</c:v>
                </c:pt>
                <c:pt idx="129">
                  <c:v>6.7054122620794444E-5</c:v>
                </c:pt>
                <c:pt idx="130">
                  <c:v>8.4969394222575976E-5</c:v>
                </c:pt>
                <c:pt idx="131">
                  <c:v>1.0744586205246443E-4</c:v>
                </c:pt>
                <c:pt idx="132">
                  <c:v>1.355835537735151E-4</c:v>
                </c:pt>
                <c:pt idx="133">
                  <c:v>1.7073182745419089E-4</c:v>
                </c:pt>
                <c:pt idx="134">
                  <c:v>2.1454190624545556E-4</c:v>
                </c:pt>
                <c:pt idx="135">
                  <c:v>2.6902953776097757E-4</c:v>
                </c:pt>
                <c:pt idx="136">
                  <c:v>3.366495163943335E-4</c:v>
                </c:pt>
                <c:pt idx="137">
                  <c:v>4.2038405961660749E-4</c:v>
                </c:pt>
                <c:pt idx="138">
                  <c:v>5.2384730954130017E-4</c:v>
                </c:pt>
                <c:pt idx="139">
                  <c:v>6.5140853981075374E-4</c:v>
                </c:pt>
                <c:pt idx="140">
                  <c:v>8.083369858498257E-4</c:v>
                </c:pt>
                <c:pt idx="141">
                  <c:v>1.0009715839446201E-3</c:v>
                </c:pt>
                <c:pt idx="142">
                  <c:v>1.2369193009986888E-3</c:v>
                </c:pt>
                <c:pt idx="143">
                  <c:v>1.5252861609790995E-3</c:v>
                </c:pt>
                <c:pt idx="144">
                  <c:v>1.8769455238373772E-3</c:v>
                </c:pt>
                <c:pt idx="145">
                  <c:v>2.3048486448153868E-3</c:v>
                </c:pt>
                <c:pt idx="146">
                  <c:v>2.824383031979882E-3</c:v>
                </c:pt>
                <c:pt idx="147">
                  <c:v>3.4537846215551174E-3</c:v>
                </c:pt>
                <c:pt idx="148">
                  <c:v>4.2146102964670173E-3</c:v>
                </c:pt>
                <c:pt idx="149">
                  <c:v>5.1322777739556411E-3</c:v>
                </c:pt>
                <c:pt idx="150">
                  <c:v>6.2366803716188126E-3</c:v>
                </c:pt>
                <c:pt idx="151">
                  <c:v>7.5628846141011785E-3</c:v>
                </c:pt>
                <c:pt idx="152">
                  <c:v>9.1519190488136611E-3</c:v>
                </c:pt>
                <c:pt idx="153">
                  <c:v>1.1051662980118872E-2</c:v>
                </c:pt>
                <c:pt idx="154">
                  <c:v>1.3317844086449458E-2</c:v>
                </c:pt>
                <c:pt idx="155">
                  <c:v>1.6015154030478745E-2</c:v>
                </c:pt>
                <c:pt idx="156">
                  <c:v>1.9218491183000289E-2</c:v>
                </c:pt>
                <c:pt idx="157">
                  <c:v>2.3014339428625449E-2</c:v>
                </c:pt>
                <c:pt idx="158">
                  <c:v>2.7502291675848407E-2</c:v>
                </c:pt>
                <c:pt idx="159">
                  <c:v>3.2796726123908722E-2</c:v>
                </c:pt>
                <c:pt idx="160">
                  <c:v>3.9028642511531354E-2</c:v>
                </c:pt>
                <c:pt idx="161">
                  <c:v>4.6347664454861832E-2</c:v>
                </c:pt>
                <c:pt idx="162">
                  <c:v>5.4924212540773662E-2</c:v>
                </c:pt>
                <c:pt idx="163">
                  <c:v>6.4951851045376582E-2</c:v>
                </c:pt>
                <c:pt idx="164">
                  <c:v>7.6649808966310934E-2</c:v>
                </c:pt>
                <c:pt idx="165">
                  <c:v>9.0265673464915264E-2</c:v>
                </c:pt>
                <c:pt idx="166">
                  <c:v>0.10607825078888454</c:v>
                </c:pt>
                <c:pt idx="167">
                  <c:v>0.12440058627191027</c:v>
                </c:pt>
                <c:pt idx="168">
                  <c:v>0.14558313107592685</c:v>
                </c:pt>
                <c:pt idx="169">
                  <c:v>0.1700170389550405</c:v>
                </c:pt>
                <c:pt idx="170">
                  <c:v>0.19813757148983643</c:v>
                </c:pt>
                <c:pt idx="171">
                  <c:v>0.23042758499081833</c:v>
                </c:pt>
                <c:pt idx="172">
                  <c:v>0.26742106663841403</c:v>
                </c:pt>
                <c:pt idx="173">
                  <c:v>0.30970668146792224</c:v>
                </c:pt>
                <c:pt idx="174">
                  <c:v>0.35793128559122928</c:v>
                </c:pt>
                <c:pt idx="175">
                  <c:v>0.41280335466102736</c:v>
                </c:pt>
                <c:pt idx="176">
                  <c:v>0.4750962701339343</c:v>
                </c:pt>
                <c:pt idx="177">
                  <c:v>0.54565139950130659</c:v>
                </c:pt>
                <c:pt idx="178">
                  <c:v>0.62538090047407735</c:v>
                </c:pt>
                <c:pt idx="179">
                  <c:v>0.71527017329189713</c:v>
                </c:pt>
                <c:pt idx="180">
                  <c:v>0.81637988005481121</c:v>
                </c:pt>
                <c:pt idx="181">
                  <c:v>0.92984744543981435</c:v>
                </c:pt>
                <c:pt idx="182">
                  <c:v>1.0568879495687011</c:v>
                </c:pt>
                <c:pt idx="183">
                  <c:v>1.1987943213498915</c:v>
                </c:pt>
                <c:pt idx="184">
                  <c:v>1.3569367395414824</c:v>
                </c:pt>
                <c:pt idx="185">
                  <c:v>1.5327611492912612</c:v>
                </c:pt>
                <c:pt idx="186">
                  <c:v>1.7277868042106319</c:v>
                </c:pt>
                <c:pt idx="187">
                  <c:v>1.9436027483295644</c:v>
                </c:pt>
                <c:pt idx="188">
                  <c:v>2.1818631587355704</c:v>
                </c:pt>
                <c:pt idx="189">
                  <c:v>2.4442814784708995</c:v>
                </c:pt>
                <c:pt idx="190">
                  <c:v>2.7326232804644444</c:v>
                </c:pt>
                <c:pt idx="191">
                  <c:v>3.0486978169816101</c:v>
                </c:pt>
                <c:pt idx="192">
                  <c:v>3.3943482253111572</c:v>
                </c:pt>
                <c:pt idx="193">
                  <c:v>3.7714403791403934</c:v>
                </c:pt>
                <c:pt idx="194">
                  <c:v>4.1818503962045162</c:v>
                </c:pt>
                <c:pt idx="195">
                  <c:v>4.627450836168661</c:v>
                </c:pt>
                <c:pt idx="196">
                  <c:v>5.1100956480767437</c:v>
                </c:pt>
                <c:pt idx="197">
                  <c:v>5.6316039537676774</c:v>
                </c:pt>
                <c:pt idx="198">
                  <c:v>6.1937427820289459</c:v>
                </c:pt>
                <c:pt idx="199">
                  <c:v>6.7982088974656856</c:v>
                </c:pt>
                <c:pt idx="200">
                  <c:v>7.4466098975733681</c:v>
                </c:pt>
                <c:pt idx="201">
                  <c:v>8.1404447807095384</c:v>
                </c:pt>
                <c:pt idx="202">
                  <c:v>8.8810842159006285</c:v>
                </c:pt>
                <c:pt idx="203">
                  <c:v>9.6697507719804765</c:v>
                </c:pt>
                <c:pt idx="204">
                  <c:v>10.507499387687513</c:v>
                </c:pt>
                <c:pt idx="205">
                  <c:v>11.395198385277354</c:v>
                </c:pt>
                <c:pt idx="206">
                  <c:v>12.33351134716111</c:v>
                </c:pt>
                <c:pt idx="207">
                  <c:v>13.322880187298878</c:v>
                </c:pt>
                <c:pt idx="208">
                  <c:v>14.363509755839443</c:v>
                </c:pt>
                <c:pt idx="209">
                  <c:v>15.455354316138408</c:v>
                </c:pt>
                <c:pt idx="210">
                  <c:v>16.598106227224701</c:v>
                </c:pt>
                <c:pt idx="211">
                  <c:v>17.791187151542719</c:v>
                </c:pt>
                <c:pt idx="212">
                  <c:v>19.033742087022052</c:v>
                </c:pt>
                <c:pt idx="213">
                  <c:v>20.324636494014339</c:v>
                </c:pt>
                <c:pt idx="214">
                  <c:v>21.662456751348543</c:v>
                </c:pt>
                <c:pt idx="215">
                  <c:v>23.045514131833983</c:v>
                </c:pt>
                <c:pt idx="216">
                  <c:v>24.471852436321385</c:v>
                </c:pt>
                <c:pt idx="217">
                  <c:v>25.939259367454376</c:v>
                </c:pt>
                <c:pt idx="218">
                  <c:v>27.445281660250298</c:v>
                </c:pt>
                <c:pt idx="219">
                  <c:v>28.987243917587961</c:v>
                </c:pt>
                <c:pt idx="220">
                  <c:v>30.562271025693409</c:v>
                </c:pt>
                <c:pt idx="221">
                  <c:v>32.167313949128818</c:v>
                </c:pt>
                <c:pt idx="222">
                  <c:v>33.799178628093621</c:v>
                </c:pt>
                <c:pt idx="223">
                  <c:v>35.454557624667139</c:v>
                </c:pt>
                <c:pt idx="224">
                  <c:v>37.13006409069331</c:v>
                </c:pt>
                <c:pt idx="225">
                  <c:v>38.822267560134975</c:v>
                </c:pt>
                <c:pt idx="226">
                  <c:v>40.527731004744425</c:v>
                </c:pt>
                <c:pt idx="227">
                  <c:v>42.243048535629839</c:v>
                </c:pt>
                <c:pt idx="228">
                  <c:v>43.964883086506973</c:v>
                </c:pt>
                <c:pt idx="229">
                  <c:v>45.69000337876399</c:v>
                </c:pt>
                <c:pt idx="230">
                  <c:v>47.415319445430583</c:v>
                </c:pt>
                <c:pt idx="231">
                  <c:v>49.137915982020573</c:v>
                </c:pt>
                <c:pt idx="232">
                  <c:v>50.855082798049558</c:v>
                </c:pt>
                <c:pt idx="233">
                  <c:v>52.56434166456323</c:v>
                </c:pt>
                <c:pt idx="234">
                  <c:v>54.263468890667497</c:v>
                </c:pt>
                <c:pt idx="235">
                  <c:v>55.950513015890486</c:v>
                </c:pt>
                <c:pt idx="236">
                  <c:v>57.623807074910751</c:v>
                </c:pt>
                <c:pt idx="237">
                  <c:v>59.281974976046449</c:v>
                </c:pt>
                <c:pt idx="238">
                  <c:v>60.92393163381044</c:v>
                </c:pt>
                <c:pt idx="239">
                  <c:v>62.548876607301523</c:v>
                </c:pt>
                <c:pt idx="240">
                  <c:v>64.156281118356119</c:v>
                </c:pt>
                <c:pt idx="241">
                  <c:v>65.745868454018279</c:v>
                </c:pt>
                <c:pt idx="242">
                  <c:v>67.317587894482926</c:v>
                </c:pt>
                <c:pt idx="243">
                  <c:v>68.871582447456404</c:v>
                </c:pt>
                <c:pt idx="244">
                  <c:v>70.408150809888582</c:v>
                </c:pt>
                <c:pt idx="245">
                  <c:v>71.927704115152508</c:v>
                </c:pt>
                <c:pt idx="246">
                  <c:v>73.430718154812354</c:v>
                </c:pt>
                <c:pt idx="247">
                  <c:v>74.917681885966658</c:v>
                </c:pt>
                <c:pt idx="248">
                  <c:v>76.389043144712119</c:v>
                </c:pt>
                <c:pt idx="249">
                  <c:v>77.845152580643287</c:v>
                </c:pt>
                <c:pt idx="250">
                  <c:v>79.286206903829381</c:v>
                </c:pt>
                <c:pt idx="251">
                  <c:v>80.712192592059665</c:v>
                </c:pt>
                <c:pt idx="252">
                  <c:v>82.122831240375035</c:v>
                </c:pt>
                <c:pt idx="253">
                  <c:v>83.517527745512965</c:v>
                </c:pt>
                <c:pt idx="254">
                  <c:v>84.895322503887854</c:v>
                </c:pt>
                <c:pt idx="255">
                  <c:v>86.254848762652784</c:v>
                </c:pt>
                <c:pt idx="256">
                  <c:v>87.59429619935284</c:v>
                </c:pt>
                <c:pt idx="257">
                  <c:v>88.911381717372024</c:v>
                </c:pt>
                <c:pt idx="258">
                  <c:v>90.203328333061734</c:v>
                </c:pt>
                <c:pt idx="259">
                  <c:v>91.466852897948186</c:v>
                </c:pt>
                <c:pt idx="260">
                  <c:v>92.698163248102048</c:v>
                </c:pt>
                <c:pt idx="261">
                  <c:v>93.892965205462289</c:v>
                </c:pt>
                <c:pt idx="262">
                  <c:v>95.046479675899832</c:v>
                </c:pt>
                <c:pt idx="263">
                  <c:v>96.153469899710316</c:v>
                </c:pt>
                <c:pt idx="264">
                  <c:v>97.208278715930476</c:v>
                </c:pt>
                <c:pt idx="265">
                  <c:v>98.204875506460922</c:v>
                </c:pt>
                <c:pt idx="266">
                  <c:v>99.136912293615254</c:v>
                </c:pt>
                <c:pt idx="267">
                  <c:v>99.997788279557469</c:v>
                </c:pt>
                <c:pt idx="268">
                  <c:v>100.78072194218345</c:v>
                </c:pt>
                <c:pt idx="269">
                  <c:v>101.47882964318381</c:v>
                </c:pt>
                <c:pt idx="270">
                  <c:v>102.08520956382769</c:v>
                </c:pt>
                <c:pt idx="271">
                  <c:v>102.59302966557345</c:v>
                </c:pt>
                <c:pt idx="272">
                  <c:v>102.99561827861788</c:v>
                </c:pt>
                <c:pt idx="273">
                  <c:v>103.28655585407984</c:v>
                </c:pt>
                <c:pt idx="274">
                  <c:v>103.45976637623178</c:v>
                </c:pt>
                <c:pt idx="275">
                  <c:v>103.50960692096798</c:v>
                </c:pt>
                <c:pt idx="276">
                  <c:v>103.43095386581146</c:v>
                </c:pt>
                <c:pt idx="277">
                  <c:v>103.2192843048357</c:v>
                </c:pt>
                <c:pt idx="278">
                  <c:v>102.87075129789018</c:v>
                </c:pt>
                <c:pt idx="279">
                  <c:v>102.38225168583399</c:v>
                </c:pt>
                <c:pt idx="280">
                  <c:v>101.75148532988165</c:v>
                </c:pt>
                <c:pt idx="281">
                  <c:v>100.9770047809193</c:v>
                </c:pt>
                <c:pt idx="282">
                  <c:v>100.0582545505693</c:v>
                </c:pt>
                <c:pt idx="283">
                  <c:v>98.995599336313674</c:v>
                </c:pt>
                <c:pt idx="284">
                  <c:v>97.79034074429326</c:v>
                </c:pt>
                <c:pt idx="285">
                  <c:v>96.444722251450159</c:v>
                </c:pt>
                <c:pt idx="286">
                  <c:v>94.961922349361146</c:v>
                </c:pt>
                <c:pt idx="287">
                  <c:v>93.346036011305031</c:v>
                </c:pt>
                <c:pt idx="288">
                  <c:v>91.602044817811574</c:v>
                </c:pt>
                <c:pt idx="289">
                  <c:v>89.735776260341197</c:v>
                </c:pt>
                <c:pt idx="290">
                  <c:v>87.753852914311906</c:v>
                </c:pt>
                <c:pt idx="291">
                  <c:v>85.663632328251836</c:v>
                </c:pt>
                <c:pt idx="292">
                  <c:v>83.473138612659668</c:v>
                </c:pt>
                <c:pt idx="293">
                  <c:v>81.190986827930118</c:v>
                </c:pt>
                <c:pt idx="294">
                  <c:v>78.826301363691599</c:v>
                </c:pt>
                <c:pt idx="295">
                  <c:v>76.388629570892718</c:v>
                </c:pt>
                <c:pt idx="296">
                  <c:v>73.887851952308893</c:v>
                </c:pt>
                <c:pt idx="297">
                  <c:v>71.33409023671058</c:v>
                </c:pt>
                <c:pt idx="298">
                  <c:v>68.737614657173211</c:v>
                </c:pt>
                <c:pt idx="299">
                  <c:v>66.108751725853153</c:v>
                </c:pt>
                <c:pt idx="300">
                  <c:v>63.457793747408004</c:v>
                </c:pt>
                <c:pt idx="301">
                  <c:v>60.794911242924357</c:v>
                </c:pt>
                <c:pt idx="302">
                  <c:v>58.130069367911844</c:v>
                </c:pt>
                <c:pt idx="303">
                  <c:v>55.472949304095764</c:v>
                </c:pt>
                <c:pt idx="304">
                  <c:v>52.832875488089286</c:v>
                </c:pt>
                <c:pt idx="305">
                  <c:v>50.218749413389062</c:v>
                </c:pt>
                <c:pt idx="306">
                  <c:v>47.63899060843795</c:v>
                </c:pt>
                <c:pt idx="307">
                  <c:v>45.101485255662794</c:v>
                </c:pt>
                <c:pt idx="308">
                  <c:v>42.613542777289872</c:v>
                </c:pt>
                <c:pt idx="309">
                  <c:v>40.181860576108434</c:v>
                </c:pt>
                <c:pt idx="310">
                  <c:v>37.812496985759694</c:v>
                </c:pt>
                <c:pt idx="311">
                  <c:v>35.510852357907403</c:v>
                </c:pt>
                <c:pt idx="312">
                  <c:v>33.281658094865762</c:v>
                </c:pt>
                <c:pt idx="313">
                  <c:v>31.128973327687724</c:v>
                </c:pt>
                <c:pt idx="314">
                  <c:v>29.056188842796949</c:v>
                </c:pt>
                <c:pt idx="315">
                  <c:v>27.066037776091338</c:v>
                </c:pt>
                <c:pt idx="316">
                  <c:v>25.160612522827851</c:v>
                </c:pt>
                <c:pt idx="317">
                  <c:v>23.34138725495654</c:v>
                </c:pt>
                <c:pt idx="318">
                  <c:v>21.6092453950254</c:v>
                </c:pt>
                <c:pt idx="319">
                  <c:v>19.96451136714423</c:v>
                </c:pt>
                <c:pt idx="320">
                  <c:v>18.406985930317177</c:v>
                </c:pt>
                <c:pt idx="321">
                  <c:v>16.935984397028101</c:v>
                </c:pt>
                <c:pt idx="322">
                  <c:v>15.550377049375768</c:v>
                </c:pt>
                <c:pt idx="323">
                  <c:v>14.248631085220705</c:v>
                </c:pt>
                <c:pt idx="324">
                  <c:v>13.028853456498497</c:v>
                </c:pt>
                <c:pt idx="325">
                  <c:v>11.88883399975505</c:v>
                </c:pt>
                <c:pt idx="326">
                  <c:v>10.826088303686932</c:v>
                </c:pt>
                <c:pt idx="327">
                  <c:v>9.8378998086205911</c:v>
                </c:pt>
                <c:pt idx="328">
                  <c:v>8.92136068704278</c:v>
                </c:pt>
                <c:pt idx="329">
                  <c:v>8.0734111111464522</c:v>
                </c:pt>
                <c:pt idx="330">
                  <c:v>7.2908765715938539</c:v>
                </c:pt>
                <c:pt idx="331">
                  <c:v>6.5705029701223188</c:v>
                </c:pt>
                <c:pt idx="332">
                  <c:v>5.9089892661382661</c:v>
                </c:pt>
                <c:pt idx="333">
                  <c:v>5.3030175130909365</c:v>
                </c:pt>
                <c:pt idx="334">
                  <c:v>4.749280173353351</c:v>
                </c:pt>
                <c:pt idx="335">
                  <c:v>4.2445046498624484</c:v>
                </c:pt>
                <c:pt idx="336">
                  <c:v>3.7854750183234147</c:v>
                </c:pt>
                <c:pt idx="337">
                  <c:v>3.3690509849406265</c:v>
                </c:pt>
                <c:pt idx="338">
                  <c:v>2.9921841311087607</c:v>
                </c:pt>
                <c:pt idx="339">
                  <c:v>2.6519315381163424</c:v>
                </c:pt>
                <c:pt idx="340">
                  <c:v>2.3454669116297677</c:v>
                </c:pt>
                <c:pt idx="341">
                  <c:v>2.0700893475919799</c:v>
                </c:pt>
                <c:pt idx="342">
                  <c:v>1.8232298983309685</c:v>
                </c:pt>
                <c:pt idx="343">
                  <c:v>1.6024561103515889</c:v>
                </c:pt>
                <c:pt idx="344">
                  <c:v>1.4054747137663135</c:v>
                </c:pt>
                <c:pt idx="345">
                  <c:v>1.2301326479432884</c:v>
                </c:pt>
                <c:pt idx="346">
                  <c:v>1.0744166090875258</c:v>
                </c:pt>
                <c:pt idx="347">
                  <c:v>0.93645130352161599</c:v>
                </c:pt>
                <c:pt idx="348">
                  <c:v>0.81449658580739814</c:v>
                </c:pt>
                <c:pt idx="349">
                  <c:v>0.70694365396314118</c:v>
                </c:pt>
                <c:pt idx="350">
                  <c:v>0.61231046528866495</c:v>
                </c:pt>
                <c:pt idx="351">
                  <c:v>0.52923652610518179</c:v>
                </c:pt>
                <c:pt idx="352">
                  <c:v>0.45647719741759846</c:v>
                </c:pt>
                <c:pt idx="353">
                  <c:v>0.39289764645813613</c:v>
                </c:pt>
                <c:pt idx="354">
                  <c:v>0.33746656158409144</c:v>
                </c:pt>
                <c:pt idx="355">
                  <c:v>0.28924973535895399</c:v>
                </c:pt>
                <c:pt idx="356">
                  <c:v>0.24740360808942047</c:v>
                </c:pt>
                <c:pt idx="357">
                  <c:v>0.21116885183049672</c:v>
                </c:pt>
                <c:pt idx="358">
                  <c:v>0.17986406308107203</c:v>
                </c:pt>
                <c:pt idx="359">
                  <c:v>0.15287962121370785</c:v>
                </c:pt>
                <c:pt idx="360">
                  <c:v>0.12967175922338631</c:v>
                </c:pt>
                <c:pt idx="361">
                  <c:v>0.10975688371946256</c:v>
                </c:pt>
                <c:pt idx="362">
                  <c:v>9.2706172274803336E-2</c:v>
                </c:pt>
                <c:pt idx="363">
                  <c:v>7.8140468313610267E-2</c:v>
                </c:pt>
                <c:pt idx="364">
                  <c:v>6.5725486671145653E-2</c:v>
                </c:pt>
                <c:pt idx="365">
                  <c:v>5.5167336782742084E-2</c:v>
                </c:pt>
                <c:pt idx="366">
                  <c:v>4.6208365129314075E-2</c:v>
                </c:pt>
                <c:pt idx="367">
                  <c:v>3.8623314043076097E-2</c:v>
                </c:pt>
                <c:pt idx="368">
                  <c:v>3.2215790211855111E-2</c:v>
                </c:pt>
                <c:pt idx="369">
                  <c:v>2.681503315787491E-2</c:v>
                </c:pt>
                <c:pt idx="370">
                  <c:v>2.2272971547132543E-2</c:v>
                </c:pt>
                <c:pt idx="371">
                  <c:v>1.8461553345803614E-2</c:v>
                </c:pt>
                <c:pt idx="372">
                  <c:v>1.5270334516945924E-2</c:v>
                </c:pt>
                <c:pt idx="373">
                  <c:v>1.2604310081171022E-2</c:v>
                </c:pt>
                <c:pt idx="374">
                  <c:v>1.038197088780702E-2</c:v>
                </c:pt>
                <c:pt idx="375">
                  <c:v>8.5335693000855271E-3</c:v>
                </c:pt>
                <c:pt idx="376">
                  <c:v>6.9995771343143763E-3</c:v>
                </c:pt>
                <c:pt idx="377">
                  <c:v>5.7293195582084422E-3</c:v>
                </c:pt>
                <c:pt idx="378">
                  <c:v>4.679769201363428E-3</c:v>
                </c:pt>
                <c:pt idx="379">
                  <c:v>3.8144854197257497E-3</c:v>
                </c:pt>
                <c:pt idx="380">
                  <c:v>3.1026844489865568E-3</c:v>
                </c:pt>
                <c:pt idx="381">
                  <c:v>2.51842704687847E-3</c:v>
                </c:pt>
                <c:pt idx="382">
                  <c:v>2.0399111336151573E-3</c:v>
                </c:pt>
                <c:pt idx="383">
                  <c:v>1.6488578696510008E-3</c:v>
                </c:pt>
                <c:pt idx="384">
                  <c:v>1.3299805409602398E-3</c:v>
                </c:pt>
                <c:pt idx="385">
                  <c:v>1.0705265381721113E-3</c:v>
                </c:pt>
                <c:pt idx="386">
                  <c:v>8.5988360445750475E-4</c:v>
                </c:pt>
                <c:pt idx="387">
                  <c:v>6.8924237827066128E-4</c:v>
                </c:pt>
                <c:pt idx="388">
                  <c:v>5.5130806370314782E-4</c:v>
                </c:pt>
                <c:pt idx="389">
                  <c:v>4.400548183262851E-4</c:v>
                </c:pt>
                <c:pt idx="390">
                  <c:v>3.5051715289965838E-4</c:v>
                </c:pt>
                <c:pt idx="391">
                  <c:v>2.7861328771334478E-4</c:v>
                </c:pt>
                <c:pt idx="392">
                  <c:v>2.2099600642425837E-4</c:v>
                </c:pt>
                <c:pt idx="393">
                  <c:v>1.7492709090774603E-4</c:v>
                </c:pt>
                <c:pt idx="394">
                  <c:v>1.3817191156306738E-4</c:v>
                </c:pt>
                <c:pt idx="395">
                  <c:v>1.0891118899624754E-4</c:v>
                </c:pt>
                <c:pt idx="396">
                  <c:v>8.5667337814964077E-5</c:v>
                </c:pt>
                <c:pt idx="397">
                  <c:v>6.7243154466002495E-5</c:v>
                </c:pt>
                <c:pt idx="398">
                  <c:v>5.2670921859718202E-5</c:v>
                </c:pt>
                <c:pt idx="399">
                  <c:v>4.1170277263676672E-5</c:v>
                </c:pt>
                <c:pt idx="400">
                  <c:v>3.2113429904476298E-5</c:v>
                </c:pt>
                <c:pt idx="401">
                  <c:v>2.4996524112709652E-5</c:v>
                </c:pt>
                <c:pt idx="402">
                  <c:v>1.9416125776096645E-5</c:v>
                </c:pt>
                <c:pt idx="403">
                  <c:v>1.5049967264062521E-5</c:v>
                </c:pt>
                <c:pt idx="404">
                  <c:v>1.1641221601704849E-5</c:v>
                </c:pt>
                <c:pt idx="405">
                  <c:v>8.9856930494477017E-6</c:v>
                </c:pt>
                <c:pt idx="406">
                  <c:v>6.921410725584591E-6</c:v>
                </c:pt>
                <c:pt idx="407">
                  <c:v>5.320196621584029E-6</c:v>
                </c:pt>
                <c:pt idx="408">
                  <c:v>4.0808512278305882E-6</c:v>
                </c:pt>
                <c:pt idx="409">
                  <c:v>3.1236607352882447E-6</c:v>
                </c:pt>
                <c:pt idx="410">
                  <c:v>2.3859809429645264E-6</c:v>
                </c:pt>
                <c:pt idx="411">
                  <c:v>1.8186959422410333E-6</c:v>
                </c:pt>
                <c:pt idx="412">
                  <c:v>1.3833855640986792E-6</c:v>
                </c:pt>
                <c:pt idx="413">
                  <c:v>1.0500655114359446E-6</c:v>
                </c:pt>
                <c:pt idx="414">
                  <c:v>7.9538896771862089E-7</c:v>
                </c:pt>
                <c:pt idx="415">
                  <c:v>6.0121906455208366E-7</c:v>
                </c:pt>
                <c:pt idx="416">
                  <c:v>4.5349858468337546E-7</c:v>
                </c:pt>
                <c:pt idx="417">
                  <c:v>3.4135725681349344E-7</c:v>
                </c:pt>
                <c:pt idx="418">
                  <c:v>2.5640846247637105E-7</c:v>
                </c:pt>
                <c:pt idx="419">
                  <c:v>1.9219654642506732E-7</c:v>
                </c:pt>
                <c:pt idx="420">
                  <c:v>1.4376355869663198E-7</c:v>
                </c:pt>
                <c:pt idx="421">
                  <c:v>1.073104607160555E-7</c:v>
                </c:pt>
                <c:pt idx="422">
                  <c:v>7.9932852852513989E-8</c:v>
                </c:pt>
                <c:pt idx="423">
                  <c:v>5.9415338609692464E-8</c:v>
                </c:pt>
                <c:pt idx="424">
                  <c:v>4.4071907541562207E-8</c:v>
                </c:pt>
                <c:pt idx="425">
                  <c:v>3.262234140197215E-8</c:v>
                </c:pt>
                <c:pt idx="426">
                  <c:v>2.4096746938449364E-8</c:v>
                </c:pt>
                <c:pt idx="427">
                  <c:v>1.7761993755984537E-8</c:v>
                </c:pt>
                <c:pt idx="428">
                  <c:v>1.3065168558237751E-8</c:v>
                </c:pt>
                <c:pt idx="429">
                  <c:v>9.5902146701344876E-9</c:v>
                </c:pt>
                <c:pt idx="430">
                  <c:v>7.0247625292831024E-9</c:v>
                </c:pt>
                <c:pt idx="431">
                  <c:v>5.1348170395963804E-9</c:v>
                </c:pt>
                <c:pt idx="432">
                  <c:v>3.7454871107968076E-9</c:v>
                </c:pt>
                <c:pt idx="433">
                  <c:v>2.7263502420925817E-9</c:v>
                </c:pt>
                <c:pt idx="434">
                  <c:v>1.9803638672648297E-9</c:v>
                </c:pt>
                <c:pt idx="435">
                  <c:v>1.4354839706625686E-9</c:v>
                </c:pt>
                <c:pt idx="436">
                  <c:v>1.0383450750392232E-9</c:v>
                </c:pt>
                <c:pt idx="437">
                  <c:v>7.4950593093236634E-10</c:v>
                </c:pt>
                <c:pt idx="438">
                  <c:v>5.3988150098200366E-10</c:v>
                </c:pt>
                <c:pt idx="439">
                  <c:v>3.8807156829292902E-10</c:v>
                </c:pt>
                <c:pt idx="440">
                  <c:v>2.7836537321025859E-10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7B7-4EEB-B731-4BC77360A83A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212.5399137938839</c:v>
                </c:pt>
                <c:pt idx="1">
                  <c:v>212.48991379388394</c:v>
                </c:pt>
                <c:pt idx="2">
                  <c:v>212.43991379388399</c:v>
                </c:pt>
                <c:pt idx="3">
                  <c:v>212.38991379388403</c:v>
                </c:pt>
                <c:pt idx="4">
                  <c:v>212.33991379388408</c:v>
                </c:pt>
                <c:pt idx="5">
                  <c:v>212.28991379388412</c:v>
                </c:pt>
                <c:pt idx="6">
                  <c:v>212.23991379388417</c:v>
                </c:pt>
                <c:pt idx="7">
                  <c:v>212.18991379388422</c:v>
                </c:pt>
                <c:pt idx="8">
                  <c:v>212.13991379388426</c:v>
                </c:pt>
                <c:pt idx="9">
                  <c:v>212.08991379388431</c:v>
                </c:pt>
                <c:pt idx="10">
                  <c:v>212.03991379388435</c:v>
                </c:pt>
                <c:pt idx="11">
                  <c:v>211.9899137938844</c:v>
                </c:pt>
                <c:pt idx="12">
                  <c:v>211.93991379388444</c:v>
                </c:pt>
                <c:pt idx="13">
                  <c:v>211.88991379388449</c:v>
                </c:pt>
                <c:pt idx="14">
                  <c:v>211.83991379388453</c:v>
                </c:pt>
                <c:pt idx="15">
                  <c:v>211.78991379388458</c:v>
                </c:pt>
                <c:pt idx="16">
                  <c:v>211.73991379388463</c:v>
                </c:pt>
                <c:pt idx="17">
                  <c:v>211.68991379388467</c:v>
                </c:pt>
                <c:pt idx="18">
                  <c:v>211.63991379388472</c:v>
                </c:pt>
                <c:pt idx="19">
                  <c:v>211.58991379388476</c:v>
                </c:pt>
                <c:pt idx="20">
                  <c:v>211.53991379388481</c:v>
                </c:pt>
                <c:pt idx="21">
                  <c:v>211.48991379388485</c:v>
                </c:pt>
                <c:pt idx="22">
                  <c:v>211.4399137938849</c:v>
                </c:pt>
                <c:pt idx="23">
                  <c:v>211.38991379388494</c:v>
                </c:pt>
                <c:pt idx="24">
                  <c:v>211.33991379388499</c:v>
                </c:pt>
                <c:pt idx="25">
                  <c:v>211.28991379388503</c:v>
                </c:pt>
                <c:pt idx="26">
                  <c:v>211.23991379388508</c:v>
                </c:pt>
                <c:pt idx="27">
                  <c:v>211.18991379388513</c:v>
                </c:pt>
                <c:pt idx="28">
                  <c:v>211.13991379388517</c:v>
                </c:pt>
                <c:pt idx="29">
                  <c:v>211.08991379388522</c:v>
                </c:pt>
                <c:pt idx="30">
                  <c:v>211.03991379388526</c:v>
                </c:pt>
                <c:pt idx="31">
                  <c:v>210.98991379388531</c:v>
                </c:pt>
                <c:pt idx="32">
                  <c:v>210.93991379388535</c:v>
                </c:pt>
                <c:pt idx="33">
                  <c:v>210.8899137938854</c:v>
                </c:pt>
                <c:pt idx="34">
                  <c:v>210.83991379388544</c:v>
                </c:pt>
                <c:pt idx="35">
                  <c:v>210.78991379388549</c:v>
                </c:pt>
                <c:pt idx="36">
                  <c:v>210.73991379388553</c:v>
                </c:pt>
                <c:pt idx="37">
                  <c:v>210.68991379388558</c:v>
                </c:pt>
                <c:pt idx="38">
                  <c:v>210.63991379388563</c:v>
                </c:pt>
                <c:pt idx="39">
                  <c:v>210.58991379388567</c:v>
                </c:pt>
                <c:pt idx="40">
                  <c:v>210.53991379388572</c:v>
                </c:pt>
                <c:pt idx="41">
                  <c:v>210.48991379388576</c:v>
                </c:pt>
                <c:pt idx="42">
                  <c:v>210.43991379388581</c:v>
                </c:pt>
                <c:pt idx="43">
                  <c:v>210.38991379388585</c:v>
                </c:pt>
                <c:pt idx="44">
                  <c:v>210.3399137938859</c:v>
                </c:pt>
                <c:pt idx="45">
                  <c:v>210.28991379388594</c:v>
                </c:pt>
                <c:pt idx="46">
                  <c:v>210.23991379388599</c:v>
                </c:pt>
                <c:pt idx="47">
                  <c:v>210.18991379388603</c:v>
                </c:pt>
                <c:pt idx="48">
                  <c:v>210.13991379388608</c:v>
                </c:pt>
                <c:pt idx="49">
                  <c:v>210.08991379388613</c:v>
                </c:pt>
                <c:pt idx="50">
                  <c:v>210.03991379388617</c:v>
                </c:pt>
                <c:pt idx="51">
                  <c:v>209.98991379388622</c:v>
                </c:pt>
                <c:pt idx="52">
                  <c:v>209.93991379388626</c:v>
                </c:pt>
                <c:pt idx="53">
                  <c:v>209.88991379388631</c:v>
                </c:pt>
                <c:pt idx="54">
                  <c:v>209.83991379388635</c:v>
                </c:pt>
                <c:pt idx="55">
                  <c:v>209.7899137938864</c:v>
                </c:pt>
                <c:pt idx="56">
                  <c:v>209.73991379388644</c:v>
                </c:pt>
                <c:pt idx="57">
                  <c:v>209.68991379388649</c:v>
                </c:pt>
                <c:pt idx="58">
                  <c:v>209.63991379388654</c:v>
                </c:pt>
                <c:pt idx="59">
                  <c:v>209.58991379388658</c:v>
                </c:pt>
                <c:pt idx="60">
                  <c:v>209.53991379388663</c:v>
                </c:pt>
                <c:pt idx="61">
                  <c:v>209.48991379388667</c:v>
                </c:pt>
                <c:pt idx="62">
                  <c:v>209.43991379388672</c:v>
                </c:pt>
                <c:pt idx="63">
                  <c:v>209.38991379388676</c:v>
                </c:pt>
                <c:pt idx="64">
                  <c:v>209.33991379388681</c:v>
                </c:pt>
                <c:pt idx="65">
                  <c:v>209.28991379388685</c:v>
                </c:pt>
                <c:pt idx="66">
                  <c:v>209.2399137938869</c:v>
                </c:pt>
                <c:pt idx="67">
                  <c:v>209.18991379388694</c:v>
                </c:pt>
                <c:pt idx="68">
                  <c:v>209.13991379388699</c:v>
                </c:pt>
                <c:pt idx="69">
                  <c:v>209.08991379388704</c:v>
                </c:pt>
                <c:pt idx="70">
                  <c:v>209.03991379388708</c:v>
                </c:pt>
                <c:pt idx="71">
                  <c:v>208.98991379388713</c:v>
                </c:pt>
                <c:pt idx="72">
                  <c:v>208.93991379388717</c:v>
                </c:pt>
                <c:pt idx="73">
                  <c:v>208.88991379388722</c:v>
                </c:pt>
                <c:pt idx="74">
                  <c:v>208.83991379388726</c:v>
                </c:pt>
                <c:pt idx="75">
                  <c:v>208.78991379388731</c:v>
                </c:pt>
                <c:pt idx="76">
                  <c:v>208.73991379388735</c:v>
                </c:pt>
                <c:pt idx="77">
                  <c:v>208.6899137938874</c:v>
                </c:pt>
                <c:pt idx="78">
                  <c:v>208.63991379388744</c:v>
                </c:pt>
                <c:pt idx="79">
                  <c:v>208.58991379388749</c:v>
                </c:pt>
                <c:pt idx="80">
                  <c:v>208.53991379388754</c:v>
                </c:pt>
                <c:pt idx="81">
                  <c:v>208.48991379388758</c:v>
                </c:pt>
                <c:pt idx="82">
                  <c:v>208.43991379388763</c:v>
                </c:pt>
                <c:pt idx="83">
                  <c:v>208.38991379388767</c:v>
                </c:pt>
                <c:pt idx="84">
                  <c:v>208.33991379388772</c:v>
                </c:pt>
                <c:pt idx="85">
                  <c:v>208.28991379388776</c:v>
                </c:pt>
                <c:pt idx="86">
                  <c:v>208.23991379388781</c:v>
                </c:pt>
                <c:pt idx="87">
                  <c:v>208.18991379388785</c:v>
                </c:pt>
                <c:pt idx="88">
                  <c:v>208.1399137938879</c:v>
                </c:pt>
                <c:pt idx="89">
                  <c:v>208.08991379388794</c:v>
                </c:pt>
                <c:pt idx="90">
                  <c:v>208.03991379388799</c:v>
                </c:pt>
                <c:pt idx="91">
                  <c:v>207.98991379388804</c:v>
                </c:pt>
                <c:pt idx="92">
                  <c:v>207.93991379388808</c:v>
                </c:pt>
                <c:pt idx="93">
                  <c:v>207.88991379388813</c:v>
                </c:pt>
                <c:pt idx="94">
                  <c:v>207.83991379388817</c:v>
                </c:pt>
                <c:pt idx="95">
                  <c:v>207.78991379388822</c:v>
                </c:pt>
                <c:pt idx="96">
                  <c:v>207.73991379388826</c:v>
                </c:pt>
                <c:pt idx="97">
                  <c:v>207.68991379388831</c:v>
                </c:pt>
                <c:pt idx="98">
                  <c:v>207.63991379388835</c:v>
                </c:pt>
                <c:pt idx="99">
                  <c:v>207.5899137938884</c:v>
                </c:pt>
                <c:pt idx="100">
                  <c:v>207.53991379388845</c:v>
                </c:pt>
                <c:pt idx="101">
                  <c:v>207.48991379388849</c:v>
                </c:pt>
                <c:pt idx="102">
                  <c:v>207.43991379388854</c:v>
                </c:pt>
                <c:pt idx="103">
                  <c:v>207.38991379388858</c:v>
                </c:pt>
                <c:pt idx="104">
                  <c:v>207.33991379388863</c:v>
                </c:pt>
                <c:pt idx="105">
                  <c:v>207.28991379388867</c:v>
                </c:pt>
                <c:pt idx="106">
                  <c:v>207.23991379388872</c:v>
                </c:pt>
                <c:pt idx="107">
                  <c:v>207.18991379388876</c:v>
                </c:pt>
                <c:pt idx="108">
                  <c:v>207.13991379388881</c:v>
                </c:pt>
                <c:pt idx="109">
                  <c:v>207.08991379388885</c:v>
                </c:pt>
                <c:pt idx="110">
                  <c:v>207.0399137938889</c:v>
                </c:pt>
                <c:pt idx="111">
                  <c:v>206.98991379388895</c:v>
                </c:pt>
                <c:pt idx="112">
                  <c:v>206.93991379388899</c:v>
                </c:pt>
                <c:pt idx="113">
                  <c:v>206.88991379388904</c:v>
                </c:pt>
                <c:pt idx="114">
                  <c:v>206.83991379388908</c:v>
                </c:pt>
                <c:pt idx="115">
                  <c:v>206.78991379388913</c:v>
                </c:pt>
                <c:pt idx="116">
                  <c:v>206.73991379388917</c:v>
                </c:pt>
                <c:pt idx="117">
                  <c:v>206.68991379388922</c:v>
                </c:pt>
                <c:pt idx="118">
                  <c:v>206.63991379388926</c:v>
                </c:pt>
                <c:pt idx="119">
                  <c:v>206.58991379388931</c:v>
                </c:pt>
                <c:pt idx="120">
                  <c:v>206.53991379388935</c:v>
                </c:pt>
                <c:pt idx="121">
                  <c:v>206.4899137938894</c:v>
                </c:pt>
                <c:pt idx="122">
                  <c:v>206.43991379388945</c:v>
                </c:pt>
                <c:pt idx="123">
                  <c:v>206.38991379388949</c:v>
                </c:pt>
                <c:pt idx="124">
                  <c:v>206.33991379388954</c:v>
                </c:pt>
                <c:pt idx="125">
                  <c:v>206.28991379388958</c:v>
                </c:pt>
                <c:pt idx="126">
                  <c:v>206.23991379388963</c:v>
                </c:pt>
                <c:pt idx="127">
                  <c:v>206.18991379388967</c:v>
                </c:pt>
                <c:pt idx="128">
                  <c:v>206.13991379388972</c:v>
                </c:pt>
                <c:pt idx="129">
                  <c:v>206.08991379388976</c:v>
                </c:pt>
                <c:pt idx="130">
                  <c:v>206.03991379388981</c:v>
                </c:pt>
                <c:pt idx="131">
                  <c:v>205.98991379388985</c:v>
                </c:pt>
                <c:pt idx="132">
                  <c:v>205.9399137938899</c:v>
                </c:pt>
                <c:pt idx="133">
                  <c:v>205.88991379388995</c:v>
                </c:pt>
                <c:pt idx="134">
                  <c:v>205.83991379388999</c:v>
                </c:pt>
                <c:pt idx="135">
                  <c:v>205.78991379389004</c:v>
                </c:pt>
                <c:pt idx="136">
                  <c:v>205.73991379389008</c:v>
                </c:pt>
                <c:pt idx="137">
                  <c:v>205.68991379389013</c:v>
                </c:pt>
                <c:pt idx="138">
                  <c:v>205.63991379389017</c:v>
                </c:pt>
                <c:pt idx="139">
                  <c:v>205.58991379389022</c:v>
                </c:pt>
                <c:pt idx="140">
                  <c:v>205.53991379389026</c:v>
                </c:pt>
                <c:pt idx="141">
                  <c:v>205.48991379389031</c:v>
                </c:pt>
                <c:pt idx="142">
                  <c:v>205.43991379389036</c:v>
                </c:pt>
                <c:pt idx="143">
                  <c:v>205.3899137938904</c:v>
                </c:pt>
                <c:pt idx="144">
                  <c:v>205.33991379389045</c:v>
                </c:pt>
                <c:pt idx="145">
                  <c:v>205.28991379389049</c:v>
                </c:pt>
                <c:pt idx="146">
                  <c:v>205.23991379389054</c:v>
                </c:pt>
                <c:pt idx="147">
                  <c:v>205.18991379389058</c:v>
                </c:pt>
                <c:pt idx="148">
                  <c:v>205.13991379389063</c:v>
                </c:pt>
                <c:pt idx="149">
                  <c:v>205.08991379389067</c:v>
                </c:pt>
                <c:pt idx="150">
                  <c:v>205.03991379389072</c:v>
                </c:pt>
                <c:pt idx="151">
                  <c:v>204.98991379389076</c:v>
                </c:pt>
                <c:pt idx="152">
                  <c:v>204.93991379389081</c:v>
                </c:pt>
                <c:pt idx="153">
                  <c:v>204.88991379389086</c:v>
                </c:pt>
                <c:pt idx="154">
                  <c:v>204.8399137938909</c:v>
                </c:pt>
                <c:pt idx="155">
                  <c:v>204.78991379389095</c:v>
                </c:pt>
                <c:pt idx="156">
                  <c:v>204.73991379389099</c:v>
                </c:pt>
                <c:pt idx="157">
                  <c:v>204.68991379389104</c:v>
                </c:pt>
                <c:pt idx="158">
                  <c:v>204.63991379389108</c:v>
                </c:pt>
                <c:pt idx="159">
                  <c:v>204.58991379389113</c:v>
                </c:pt>
                <c:pt idx="160">
                  <c:v>204.53991379389117</c:v>
                </c:pt>
                <c:pt idx="161">
                  <c:v>204.48991379389122</c:v>
                </c:pt>
                <c:pt idx="162">
                  <c:v>204.43991379389126</c:v>
                </c:pt>
                <c:pt idx="163">
                  <c:v>204.38991379389131</c:v>
                </c:pt>
                <c:pt idx="164">
                  <c:v>204.33991379389136</c:v>
                </c:pt>
                <c:pt idx="165">
                  <c:v>204.2899137938914</c:v>
                </c:pt>
                <c:pt idx="166">
                  <c:v>204.23991379389145</c:v>
                </c:pt>
                <c:pt idx="167">
                  <c:v>204.18991379389149</c:v>
                </c:pt>
                <c:pt idx="168">
                  <c:v>204.13991379389154</c:v>
                </c:pt>
                <c:pt idx="169">
                  <c:v>204.08991379389158</c:v>
                </c:pt>
                <c:pt idx="170">
                  <c:v>204.03991379389163</c:v>
                </c:pt>
                <c:pt idx="171">
                  <c:v>203.98991379389167</c:v>
                </c:pt>
                <c:pt idx="172">
                  <c:v>203.93991379389172</c:v>
                </c:pt>
                <c:pt idx="173">
                  <c:v>203.88991379389176</c:v>
                </c:pt>
                <c:pt idx="174">
                  <c:v>203.83991379389181</c:v>
                </c:pt>
                <c:pt idx="175">
                  <c:v>203.78991379389186</c:v>
                </c:pt>
                <c:pt idx="176">
                  <c:v>203.7399137938919</c:v>
                </c:pt>
                <c:pt idx="177">
                  <c:v>203.68991379389195</c:v>
                </c:pt>
                <c:pt idx="178">
                  <c:v>203.63991379389199</c:v>
                </c:pt>
                <c:pt idx="179">
                  <c:v>203.58991379389204</c:v>
                </c:pt>
                <c:pt idx="180">
                  <c:v>203.53991379389208</c:v>
                </c:pt>
                <c:pt idx="181">
                  <c:v>203.48991379389213</c:v>
                </c:pt>
                <c:pt idx="182">
                  <c:v>203.43991379389217</c:v>
                </c:pt>
                <c:pt idx="183">
                  <c:v>203.38991379389222</c:v>
                </c:pt>
                <c:pt idx="184">
                  <c:v>203.33991379389226</c:v>
                </c:pt>
                <c:pt idx="185">
                  <c:v>203.28991379389231</c:v>
                </c:pt>
                <c:pt idx="186">
                  <c:v>203.23991379389236</c:v>
                </c:pt>
                <c:pt idx="187">
                  <c:v>203.1899137938924</c:v>
                </c:pt>
                <c:pt idx="188">
                  <c:v>203.13991379389245</c:v>
                </c:pt>
                <c:pt idx="189">
                  <c:v>203.08991379389249</c:v>
                </c:pt>
                <c:pt idx="190">
                  <c:v>203.03991379389254</c:v>
                </c:pt>
                <c:pt idx="191">
                  <c:v>202.98991379389258</c:v>
                </c:pt>
                <c:pt idx="192">
                  <c:v>202.93991379389263</c:v>
                </c:pt>
                <c:pt idx="193">
                  <c:v>202.88991379389267</c:v>
                </c:pt>
                <c:pt idx="194">
                  <c:v>202.83991379389272</c:v>
                </c:pt>
                <c:pt idx="195">
                  <c:v>202.78991379389277</c:v>
                </c:pt>
                <c:pt idx="196">
                  <c:v>202.73991379389281</c:v>
                </c:pt>
                <c:pt idx="197">
                  <c:v>202.68991379389286</c:v>
                </c:pt>
                <c:pt idx="198">
                  <c:v>202.6399137938929</c:v>
                </c:pt>
                <c:pt idx="199">
                  <c:v>202.58991379389295</c:v>
                </c:pt>
                <c:pt idx="200">
                  <c:v>202.53991379389299</c:v>
                </c:pt>
                <c:pt idx="201">
                  <c:v>202.48991379389304</c:v>
                </c:pt>
                <c:pt idx="202">
                  <c:v>202.43991379389308</c:v>
                </c:pt>
                <c:pt idx="203">
                  <c:v>202.38991379389313</c:v>
                </c:pt>
                <c:pt idx="204">
                  <c:v>202.33991379389317</c:v>
                </c:pt>
                <c:pt idx="205">
                  <c:v>202.28991379389322</c:v>
                </c:pt>
                <c:pt idx="206">
                  <c:v>202.23991379389327</c:v>
                </c:pt>
                <c:pt idx="207">
                  <c:v>202.18991379389331</c:v>
                </c:pt>
                <c:pt idx="208">
                  <c:v>202.13991379389336</c:v>
                </c:pt>
                <c:pt idx="209">
                  <c:v>202.0899137938934</c:v>
                </c:pt>
                <c:pt idx="210">
                  <c:v>202.03991379389345</c:v>
                </c:pt>
                <c:pt idx="211">
                  <c:v>201.98991379389349</c:v>
                </c:pt>
                <c:pt idx="212">
                  <c:v>201.93991379389354</c:v>
                </c:pt>
                <c:pt idx="213">
                  <c:v>201.88991379389358</c:v>
                </c:pt>
                <c:pt idx="214">
                  <c:v>201.83991379389363</c:v>
                </c:pt>
                <c:pt idx="215">
                  <c:v>201.78991379389367</c:v>
                </c:pt>
                <c:pt idx="216">
                  <c:v>201.73991379389372</c:v>
                </c:pt>
                <c:pt idx="217">
                  <c:v>201.68991379389377</c:v>
                </c:pt>
                <c:pt idx="218">
                  <c:v>201.63991379389381</c:v>
                </c:pt>
                <c:pt idx="219">
                  <c:v>201.58991379389386</c:v>
                </c:pt>
                <c:pt idx="220">
                  <c:v>201.5399137938939</c:v>
                </c:pt>
                <c:pt idx="221">
                  <c:v>201.48991379389395</c:v>
                </c:pt>
                <c:pt idx="222">
                  <c:v>201.43991379389399</c:v>
                </c:pt>
                <c:pt idx="223">
                  <c:v>201.38991379389404</c:v>
                </c:pt>
                <c:pt idx="224">
                  <c:v>201.33991379389408</c:v>
                </c:pt>
                <c:pt idx="225">
                  <c:v>201.28991379389413</c:v>
                </c:pt>
                <c:pt idx="226">
                  <c:v>201.23991379389417</c:v>
                </c:pt>
                <c:pt idx="227">
                  <c:v>201.18991379389422</c:v>
                </c:pt>
                <c:pt idx="228">
                  <c:v>201.13991379389427</c:v>
                </c:pt>
                <c:pt idx="229">
                  <c:v>201.08991379389431</c:v>
                </c:pt>
                <c:pt idx="230">
                  <c:v>201.03991379389436</c:v>
                </c:pt>
                <c:pt idx="231">
                  <c:v>200.9899137938944</c:v>
                </c:pt>
                <c:pt idx="232">
                  <c:v>200.93991379389445</c:v>
                </c:pt>
                <c:pt idx="233">
                  <c:v>200.88991379389449</c:v>
                </c:pt>
                <c:pt idx="234">
                  <c:v>200.83991379389454</c:v>
                </c:pt>
                <c:pt idx="235">
                  <c:v>200.78991379389458</c:v>
                </c:pt>
                <c:pt idx="236">
                  <c:v>200.73991379389463</c:v>
                </c:pt>
                <c:pt idx="237">
                  <c:v>200.68991379389468</c:v>
                </c:pt>
                <c:pt idx="238">
                  <c:v>200.63991379389472</c:v>
                </c:pt>
                <c:pt idx="239">
                  <c:v>200.58991379389477</c:v>
                </c:pt>
                <c:pt idx="240">
                  <c:v>200.53991379389481</c:v>
                </c:pt>
                <c:pt idx="241">
                  <c:v>200.48991379389486</c:v>
                </c:pt>
                <c:pt idx="242">
                  <c:v>200.4399137938949</c:v>
                </c:pt>
                <c:pt idx="243">
                  <c:v>200.38991379389495</c:v>
                </c:pt>
                <c:pt idx="244">
                  <c:v>200.33991379389499</c:v>
                </c:pt>
                <c:pt idx="245">
                  <c:v>200.28991379389504</c:v>
                </c:pt>
                <c:pt idx="246">
                  <c:v>200.23991379389508</c:v>
                </c:pt>
                <c:pt idx="247">
                  <c:v>200.18991379389513</c:v>
                </c:pt>
                <c:pt idx="248">
                  <c:v>200.13991379389518</c:v>
                </c:pt>
                <c:pt idx="249">
                  <c:v>200.08991379389522</c:v>
                </c:pt>
                <c:pt idx="250">
                  <c:v>200.03991379389527</c:v>
                </c:pt>
                <c:pt idx="251">
                  <c:v>199.98991379389531</c:v>
                </c:pt>
                <c:pt idx="252">
                  <c:v>199.93991379389536</c:v>
                </c:pt>
                <c:pt idx="253">
                  <c:v>199.8899137938954</c:v>
                </c:pt>
                <c:pt idx="254">
                  <c:v>199.83991379389545</c:v>
                </c:pt>
                <c:pt idx="255">
                  <c:v>199.78991379389549</c:v>
                </c:pt>
                <c:pt idx="256">
                  <c:v>199.73991379389554</c:v>
                </c:pt>
                <c:pt idx="257">
                  <c:v>199.68991379389558</c:v>
                </c:pt>
                <c:pt idx="258">
                  <c:v>199.63991379389563</c:v>
                </c:pt>
                <c:pt idx="259">
                  <c:v>199.58991379389568</c:v>
                </c:pt>
                <c:pt idx="260">
                  <c:v>199.53991379389572</c:v>
                </c:pt>
                <c:pt idx="261">
                  <c:v>199.48991379389577</c:v>
                </c:pt>
                <c:pt idx="262">
                  <c:v>199.43991379389581</c:v>
                </c:pt>
                <c:pt idx="263">
                  <c:v>199.38991379389586</c:v>
                </c:pt>
                <c:pt idx="264">
                  <c:v>199.3399137938959</c:v>
                </c:pt>
                <c:pt idx="265">
                  <c:v>199.28991379389595</c:v>
                </c:pt>
                <c:pt idx="266">
                  <c:v>199.23991379389599</c:v>
                </c:pt>
                <c:pt idx="267">
                  <c:v>199.18991379389604</c:v>
                </c:pt>
                <c:pt idx="268">
                  <c:v>199.13991379389608</c:v>
                </c:pt>
                <c:pt idx="269">
                  <c:v>199.08991379389613</c:v>
                </c:pt>
                <c:pt idx="270">
                  <c:v>199.03991379389618</c:v>
                </c:pt>
                <c:pt idx="271">
                  <c:v>198.98991379389622</c:v>
                </c:pt>
                <c:pt idx="272">
                  <c:v>198.93991379389627</c:v>
                </c:pt>
                <c:pt idx="273">
                  <c:v>198.88991379389631</c:v>
                </c:pt>
                <c:pt idx="274">
                  <c:v>198.83991379389636</c:v>
                </c:pt>
                <c:pt idx="275">
                  <c:v>198.7899137938964</c:v>
                </c:pt>
                <c:pt idx="276">
                  <c:v>198.73991379389645</c:v>
                </c:pt>
                <c:pt idx="277">
                  <c:v>198.68991379389649</c:v>
                </c:pt>
                <c:pt idx="278">
                  <c:v>198.63991379389654</c:v>
                </c:pt>
                <c:pt idx="279">
                  <c:v>198.58991379389659</c:v>
                </c:pt>
                <c:pt idx="280">
                  <c:v>198.53991379389663</c:v>
                </c:pt>
                <c:pt idx="281">
                  <c:v>198.48991379389668</c:v>
                </c:pt>
                <c:pt idx="282">
                  <c:v>198.43991379389672</c:v>
                </c:pt>
                <c:pt idx="283">
                  <c:v>198.38991379389677</c:v>
                </c:pt>
                <c:pt idx="284">
                  <c:v>198.33991379389681</c:v>
                </c:pt>
                <c:pt idx="285">
                  <c:v>198.28991379389686</c:v>
                </c:pt>
                <c:pt idx="286">
                  <c:v>198.2399137938969</c:v>
                </c:pt>
                <c:pt idx="287">
                  <c:v>198.18991379389695</c:v>
                </c:pt>
                <c:pt idx="288">
                  <c:v>198.13991379389699</c:v>
                </c:pt>
                <c:pt idx="289">
                  <c:v>198.08991379389704</c:v>
                </c:pt>
                <c:pt idx="290">
                  <c:v>198.03991379389709</c:v>
                </c:pt>
                <c:pt idx="291">
                  <c:v>197.98991379389713</c:v>
                </c:pt>
                <c:pt idx="292">
                  <c:v>197.93991379389718</c:v>
                </c:pt>
                <c:pt idx="293">
                  <c:v>197.88991379389722</c:v>
                </c:pt>
                <c:pt idx="294">
                  <c:v>197.83991379389727</c:v>
                </c:pt>
                <c:pt idx="295">
                  <c:v>197.78991379389731</c:v>
                </c:pt>
                <c:pt idx="296">
                  <c:v>197.73991379389736</c:v>
                </c:pt>
                <c:pt idx="297">
                  <c:v>197.6899137938974</c:v>
                </c:pt>
                <c:pt idx="298">
                  <c:v>197.63991379389745</c:v>
                </c:pt>
                <c:pt idx="299">
                  <c:v>197.58991379389749</c:v>
                </c:pt>
                <c:pt idx="300">
                  <c:v>197.53991379389754</c:v>
                </c:pt>
                <c:pt idx="301">
                  <c:v>197.48991379389759</c:v>
                </c:pt>
                <c:pt idx="302">
                  <c:v>197.43991379389763</c:v>
                </c:pt>
                <c:pt idx="303">
                  <c:v>197.38991379389768</c:v>
                </c:pt>
                <c:pt idx="304">
                  <c:v>197.33991379389772</c:v>
                </c:pt>
                <c:pt idx="305">
                  <c:v>197.28991379389777</c:v>
                </c:pt>
                <c:pt idx="306">
                  <c:v>197.23991379389781</c:v>
                </c:pt>
                <c:pt idx="307">
                  <c:v>197.18991379389786</c:v>
                </c:pt>
                <c:pt idx="308">
                  <c:v>197.1399137938979</c:v>
                </c:pt>
                <c:pt idx="309">
                  <c:v>197.08991379389795</c:v>
                </c:pt>
                <c:pt idx="310">
                  <c:v>197.03991379389799</c:v>
                </c:pt>
                <c:pt idx="311">
                  <c:v>196.98991379389804</c:v>
                </c:pt>
                <c:pt idx="312">
                  <c:v>196.93991379389809</c:v>
                </c:pt>
                <c:pt idx="313">
                  <c:v>196.88991379389813</c:v>
                </c:pt>
                <c:pt idx="314">
                  <c:v>196.83991379389818</c:v>
                </c:pt>
                <c:pt idx="315">
                  <c:v>196.78991379389822</c:v>
                </c:pt>
                <c:pt idx="316">
                  <c:v>196.73991379389827</c:v>
                </c:pt>
                <c:pt idx="317">
                  <c:v>196.68991379389831</c:v>
                </c:pt>
                <c:pt idx="318">
                  <c:v>196.63991379389836</c:v>
                </c:pt>
                <c:pt idx="319">
                  <c:v>196.5899137938984</c:v>
                </c:pt>
                <c:pt idx="320">
                  <c:v>196.53991379389845</c:v>
                </c:pt>
                <c:pt idx="321">
                  <c:v>196.48991379389849</c:v>
                </c:pt>
                <c:pt idx="322">
                  <c:v>196.43991379389854</c:v>
                </c:pt>
                <c:pt idx="323">
                  <c:v>196.38991379389859</c:v>
                </c:pt>
                <c:pt idx="324">
                  <c:v>196.33991379389863</c:v>
                </c:pt>
                <c:pt idx="325">
                  <c:v>196.28991379389868</c:v>
                </c:pt>
                <c:pt idx="326">
                  <c:v>196.23991379389872</c:v>
                </c:pt>
                <c:pt idx="327">
                  <c:v>196.18991379389877</c:v>
                </c:pt>
                <c:pt idx="328">
                  <c:v>196.13991379389881</c:v>
                </c:pt>
                <c:pt idx="329">
                  <c:v>196.08991379389886</c:v>
                </c:pt>
                <c:pt idx="330">
                  <c:v>196.0399137938989</c:v>
                </c:pt>
                <c:pt idx="331">
                  <c:v>195.98991379389895</c:v>
                </c:pt>
                <c:pt idx="332">
                  <c:v>195.939913793899</c:v>
                </c:pt>
                <c:pt idx="333">
                  <c:v>195.88991379389904</c:v>
                </c:pt>
                <c:pt idx="334">
                  <c:v>195.83991379389909</c:v>
                </c:pt>
                <c:pt idx="335">
                  <c:v>195.78991379389913</c:v>
                </c:pt>
                <c:pt idx="336">
                  <c:v>195.73991379389918</c:v>
                </c:pt>
                <c:pt idx="337">
                  <c:v>195.68991379389922</c:v>
                </c:pt>
                <c:pt idx="338">
                  <c:v>195.63991379389927</c:v>
                </c:pt>
                <c:pt idx="339">
                  <c:v>195.58991379389931</c:v>
                </c:pt>
                <c:pt idx="340">
                  <c:v>195.53991379389936</c:v>
                </c:pt>
                <c:pt idx="341">
                  <c:v>195.4899137938994</c:v>
                </c:pt>
                <c:pt idx="342">
                  <c:v>195.43991379389945</c:v>
                </c:pt>
                <c:pt idx="343">
                  <c:v>195.3899137938995</c:v>
                </c:pt>
                <c:pt idx="344">
                  <c:v>195.33991379389954</c:v>
                </c:pt>
                <c:pt idx="345">
                  <c:v>195.28991379389959</c:v>
                </c:pt>
                <c:pt idx="346">
                  <c:v>195.23991379389963</c:v>
                </c:pt>
                <c:pt idx="347">
                  <c:v>195.18991379389968</c:v>
                </c:pt>
                <c:pt idx="348">
                  <c:v>195.13991379389972</c:v>
                </c:pt>
                <c:pt idx="349">
                  <c:v>195.08991379389977</c:v>
                </c:pt>
                <c:pt idx="350">
                  <c:v>195.03991379389981</c:v>
                </c:pt>
                <c:pt idx="351">
                  <c:v>194.98991379389986</c:v>
                </c:pt>
                <c:pt idx="352">
                  <c:v>194.9399137938999</c:v>
                </c:pt>
                <c:pt idx="353">
                  <c:v>194.88991379389995</c:v>
                </c:pt>
                <c:pt idx="354">
                  <c:v>194.8399137939</c:v>
                </c:pt>
                <c:pt idx="355">
                  <c:v>194.78991379390004</c:v>
                </c:pt>
                <c:pt idx="356">
                  <c:v>194.73991379390009</c:v>
                </c:pt>
                <c:pt idx="357">
                  <c:v>194.68991379390013</c:v>
                </c:pt>
                <c:pt idx="358">
                  <c:v>194.63991379390018</c:v>
                </c:pt>
                <c:pt idx="359">
                  <c:v>194.58991379390022</c:v>
                </c:pt>
                <c:pt idx="360">
                  <c:v>194.53991379390027</c:v>
                </c:pt>
                <c:pt idx="361">
                  <c:v>194.48991379390031</c:v>
                </c:pt>
                <c:pt idx="362">
                  <c:v>194.43991379390036</c:v>
                </c:pt>
                <c:pt idx="363">
                  <c:v>194.3899137939004</c:v>
                </c:pt>
                <c:pt idx="364">
                  <c:v>194.33991379390045</c:v>
                </c:pt>
                <c:pt idx="365">
                  <c:v>194.2899137939005</c:v>
                </c:pt>
                <c:pt idx="366">
                  <c:v>194.23991379390054</c:v>
                </c:pt>
                <c:pt idx="367">
                  <c:v>194.18991379390059</c:v>
                </c:pt>
                <c:pt idx="368">
                  <c:v>194.13991379390063</c:v>
                </c:pt>
                <c:pt idx="369">
                  <c:v>194.08991379390068</c:v>
                </c:pt>
                <c:pt idx="370">
                  <c:v>194.03991379390072</c:v>
                </c:pt>
                <c:pt idx="371">
                  <c:v>193.98991379390077</c:v>
                </c:pt>
                <c:pt idx="372">
                  <c:v>193.93991379390081</c:v>
                </c:pt>
                <c:pt idx="373">
                  <c:v>193.88991379390086</c:v>
                </c:pt>
                <c:pt idx="374">
                  <c:v>193.83991379390091</c:v>
                </c:pt>
                <c:pt idx="375">
                  <c:v>193.78991379390095</c:v>
                </c:pt>
                <c:pt idx="376">
                  <c:v>193.739913793901</c:v>
                </c:pt>
                <c:pt idx="377">
                  <c:v>193.68991379390104</c:v>
                </c:pt>
                <c:pt idx="378">
                  <c:v>193.63991379390109</c:v>
                </c:pt>
                <c:pt idx="379">
                  <c:v>193.58991379390113</c:v>
                </c:pt>
                <c:pt idx="380">
                  <c:v>193.53991379390118</c:v>
                </c:pt>
                <c:pt idx="381">
                  <c:v>193.48991379390122</c:v>
                </c:pt>
                <c:pt idx="382">
                  <c:v>193.43991379390127</c:v>
                </c:pt>
                <c:pt idx="383">
                  <c:v>193.38991379390131</c:v>
                </c:pt>
                <c:pt idx="384">
                  <c:v>193.33991379390136</c:v>
                </c:pt>
                <c:pt idx="385">
                  <c:v>193.28991379390141</c:v>
                </c:pt>
                <c:pt idx="386">
                  <c:v>193.23991379390145</c:v>
                </c:pt>
                <c:pt idx="387">
                  <c:v>193.1899137939015</c:v>
                </c:pt>
                <c:pt idx="388">
                  <c:v>193.13991379390154</c:v>
                </c:pt>
                <c:pt idx="389">
                  <c:v>193.08991379390159</c:v>
                </c:pt>
                <c:pt idx="390">
                  <c:v>193.03991379390163</c:v>
                </c:pt>
                <c:pt idx="391">
                  <c:v>192.98991379390168</c:v>
                </c:pt>
                <c:pt idx="392">
                  <c:v>192.93991379390172</c:v>
                </c:pt>
                <c:pt idx="393">
                  <c:v>192.88991379390177</c:v>
                </c:pt>
                <c:pt idx="394">
                  <c:v>192.83991379390181</c:v>
                </c:pt>
                <c:pt idx="395">
                  <c:v>192.78991379390186</c:v>
                </c:pt>
                <c:pt idx="396">
                  <c:v>192.73991379390191</c:v>
                </c:pt>
                <c:pt idx="397">
                  <c:v>192.68991379390195</c:v>
                </c:pt>
                <c:pt idx="398">
                  <c:v>192.639913793902</c:v>
                </c:pt>
                <c:pt idx="399">
                  <c:v>192.58991379390204</c:v>
                </c:pt>
                <c:pt idx="400">
                  <c:v>192.53991379390209</c:v>
                </c:pt>
                <c:pt idx="401">
                  <c:v>192.48991379390213</c:v>
                </c:pt>
                <c:pt idx="402">
                  <c:v>192.43991379390218</c:v>
                </c:pt>
                <c:pt idx="403">
                  <c:v>192.38991379390222</c:v>
                </c:pt>
                <c:pt idx="404">
                  <c:v>192.33991379390227</c:v>
                </c:pt>
                <c:pt idx="405">
                  <c:v>192.28991379390231</c:v>
                </c:pt>
                <c:pt idx="406">
                  <c:v>192.23991379390236</c:v>
                </c:pt>
                <c:pt idx="407">
                  <c:v>192.18991379390241</c:v>
                </c:pt>
                <c:pt idx="408">
                  <c:v>192.13991379390245</c:v>
                </c:pt>
                <c:pt idx="409">
                  <c:v>192.0899137939025</c:v>
                </c:pt>
                <c:pt idx="410">
                  <c:v>192.03991379390254</c:v>
                </c:pt>
                <c:pt idx="411">
                  <c:v>191.98991379390259</c:v>
                </c:pt>
                <c:pt idx="412">
                  <c:v>191.93991379390263</c:v>
                </c:pt>
                <c:pt idx="413">
                  <c:v>191.88991379390268</c:v>
                </c:pt>
                <c:pt idx="414">
                  <c:v>191.83991379390272</c:v>
                </c:pt>
                <c:pt idx="415">
                  <c:v>191.78991379390277</c:v>
                </c:pt>
                <c:pt idx="416">
                  <c:v>191.73991379390282</c:v>
                </c:pt>
                <c:pt idx="417">
                  <c:v>191.68991379390286</c:v>
                </c:pt>
                <c:pt idx="418">
                  <c:v>191.63991379390291</c:v>
                </c:pt>
                <c:pt idx="419">
                  <c:v>191.58991379390295</c:v>
                </c:pt>
                <c:pt idx="420">
                  <c:v>191.539913793903</c:v>
                </c:pt>
                <c:pt idx="421">
                  <c:v>191.48991379390304</c:v>
                </c:pt>
                <c:pt idx="422">
                  <c:v>191.43991379390309</c:v>
                </c:pt>
                <c:pt idx="423">
                  <c:v>191.38991379390313</c:v>
                </c:pt>
                <c:pt idx="424">
                  <c:v>191.33991379390318</c:v>
                </c:pt>
                <c:pt idx="425">
                  <c:v>191.28991379390322</c:v>
                </c:pt>
                <c:pt idx="426">
                  <c:v>191.23991379390327</c:v>
                </c:pt>
                <c:pt idx="427">
                  <c:v>191.18991379390332</c:v>
                </c:pt>
                <c:pt idx="428">
                  <c:v>191.13991379390336</c:v>
                </c:pt>
                <c:pt idx="429">
                  <c:v>191.08991379390341</c:v>
                </c:pt>
                <c:pt idx="430">
                  <c:v>191.03991379390345</c:v>
                </c:pt>
                <c:pt idx="431">
                  <c:v>190.9899137939035</c:v>
                </c:pt>
                <c:pt idx="432">
                  <c:v>190.93991379390354</c:v>
                </c:pt>
                <c:pt idx="433">
                  <c:v>190.88991379390359</c:v>
                </c:pt>
                <c:pt idx="434">
                  <c:v>190.83991379390363</c:v>
                </c:pt>
                <c:pt idx="435">
                  <c:v>190.78991379390368</c:v>
                </c:pt>
                <c:pt idx="436">
                  <c:v>190.73991379390372</c:v>
                </c:pt>
                <c:pt idx="437">
                  <c:v>190.68991379390377</c:v>
                </c:pt>
                <c:pt idx="438">
                  <c:v>190.63991379390382</c:v>
                </c:pt>
                <c:pt idx="439">
                  <c:v>190.58991379390386</c:v>
                </c:pt>
                <c:pt idx="440">
                  <c:v>190.53991379390391</c:v>
                </c:pt>
                <c:pt idx="441">
                  <c:v>190.48991379390395</c:v>
                </c:pt>
                <c:pt idx="442">
                  <c:v>190.439913793904</c:v>
                </c:pt>
                <c:pt idx="443">
                  <c:v>190.38991379390404</c:v>
                </c:pt>
                <c:pt idx="444">
                  <c:v>190.33991379390409</c:v>
                </c:pt>
                <c:pt idx="445">
                  <c:v>190.28991379390413</c:v>
                </c:pt>
                <c:pt idx="446">
                  <c:v>190.23991379390418</c:v>
                </c:pt>
                <c:pt idx="447">
                  <c:v>190.18991379390422</c:v>
                </c:pt>
                <c:pt idx="448">
                  <c:v>190.13991379390427</c:v>
                </c:pt>
                <c:pt idx="449">
                  <c:v>190.08991379390432</c:v>
                </c:pt>
                <c:pt idx="450">
                  <c:v>190.03991379390436</c:v>
                </c:pt>
                <c:pt idx="451">
                  <c:v>189.98991379390441</c:v>
                </c:pt>
                <c:pt idx="452">
                  <c:v>189.93991379390445</c:v>
                </c:pt>
                <c:pt idx="453">
                  <c:v>189.8899137939045</c:v>
                </c:pt>
                <c:pt idx="454">
                  <c:v>189.83991379390454</c:v>
                </c:pt>
                <c:pt idx="455">
                  <c:v>189.78991379390459</c:v>
                </c:pt>
                <c:pt idx="456">
                  <c:v>189.73991379390463</c:v>
                </c:pt>
                <c:pt idx="457">
                  <c:v>189.68991379390468</c:v>
                </c:pt>
                <c:pt idx="458">
                  <c:v>189.63991379390473</c:v>
                </c:pt>
                <c:pt idx="459">
                  <c:v>189.58991379390477</c:v>
                </c:pt>
                <c:pt idx="460">
                  <c:v>189.53991379390482</c:v>
                </c:pt>
                <c:pt idx="461">
                  <c:v>189.48991379390486</c:v>
                </c:pt>
                <c:pt idx="462">
                  <c:v>189.43991379390491</c:v>
                </c:pt>
                <c:pt idx="463">
                  <c:v>189.38991379390495</c:v>
                </c:pt>
                <c:pt idx="464">
                  <c:v>189.339913793905</c:v>
                </c:pt>
                <c:pt idx="465">
                  <c:v>189.28991379390504</c:v>
                </c:pt>
                <c:pt idx="466">
                  <c:v>189.23991379390509</c:v>
                </c:pt>
                <c:pt idx="467">
                  <c:v>189.18991379390513</c:v>
                </c:pt>
                <c:pt idx="468">
                  <c:v>189.13991379390518</c:v>
                </c:pt>
                <c:pt idx="469">
                  <c:v>189.08991379390523</c:v>
                </c:pt>
                <c:pt idx="470">
                  <c:v>189.03991379390527</c:v>
                </c:pt>
                <c:pt idx="471">
                  <c:v>188.98991379390532</c:v>
                </c:pt>
                <c:pt idx="472">
                  <c:v>188.93991379390536</c:v>
                </c:pt>
                <c:pt idx="473">
                  <c:v>188.88991379390541</c:v>
                </c:pt>
                <c:pt idx="474">
                  <c:v>188.83991379390545</c:v>
                </c:pt>
                <c:pt idx="475">
                  <c:v>188.7899137939055</c:v>
                </c:pt>
                <c:pt idx="476">
                  <c:v>188.73991379390554</c:v>
                </c:pt>
                <c:pt idx="477">
                  <c:v>188.68991379390559</c:v>
                </c:pt>
                <c:pt idx="478">
                  <c:v>188.63991379390563</c:v>
                </c:pt>
                <c:pt idx="479">
                  <c:v>188.58991379390568</c:v>
                </c:pt>
                <c:pt idx="480">
                  <c:v>188.53991379390573</c:v>
                </c:pt>
                <c:pt idx="481">
                  <c:v>188.48991379390577</c:v>
                </c:pt>
                <c:pt idx="482">
                  <c:v>188.43991379390582</c:v>
                </c:pt>
                <c:pt idx="483">
                  <c:v>188.38991379390586</c:v>
                </c:pt>
                <c:pt idx="484">
                  <c:v>188.33991379390591</c:v>
                </c:pt>
                <c:pt idx="485">
                  <c:v>188.28991379390595</c:v>
                </c:pt>
                <c:pt idx="486">
                  <c:v>188.239913793906</c:v>
                </c:pt>
                <c:pt idx="487">
                  <c:v>188.18991379390604</c:v>
                </c:pt>
                <c:pt idx="488">
                  <c:v>188.13991379390609</c:v>
                </c:pt>
                <c:pt idx="489">
                  <c:v>188.08991379390613</c:v>
                </c:pt>
                <c:pt idx="490">
                  <c:v>188.03991379390618</c:v>
                </c:pt>
                <c:pt idx="491">
                  <c:v>187.98991379390623</c:v>
                </c:pt>
                <c:pt idx="492">
                  <c:v>187.93991379390627</c:v>
                </c:pt>
                <c:pt idx="493">
                  <c:v>187.88991379390632</c:v>
                </c:pt>
                <c:pt idx="494">
                  <c:v>187.83991379390636</c:v>
                </c:pt>
                <c:pt idx="495">
                  <c:v>187.78991379390641</c:v>
                </c:pt>
                <c:pt idx="496">
                  <c:v>187.73991379390645</c:v>
                </c:pt>
                <c:pt idx="497">
                  <c:v>187.6899137939065</c:v>
                </c:pt>
                <c:pt idx="498">
                  <c:v>187.63991379390654</c:v>
                </c:pt>
                <c:pt idx="499">
                  <c:v>187.58991379390659</c:v>
                </c:pt>
                <c:pt idx="500">
                  <c:v>187.53991379390663</c:v>
                </c:pt>
              </c:numCache>
            </c:numRef>
          </c:xVal>
          <c:yVal>
            <c:numRef>
              <c:f>A750CR!$J$12:$J$512</c:f>
              <c:numCache>
                <c:formatCode>General</c:formatCode>
                <c:ptCount val="501"/>
                <c:pt idx="0">
                  <c:v>-4.5616821401887364</c:v>
                </c:pt>
                <c:pt idx="1">
                  <c:v>-4.5376148776539935</c:v>
                </c:pt>
                <c:pt idx="2">
                  <c:v>13.486452384880749</c:v>
                </c:pt>
                <c:pt idx="3">
                  <c:v>12.510519647415549</c:v>
                </c:pt>
                <c:pt idx="4">
                  <c:v>16.534586909950292</c:v>
                </c:pt>
                <c:pt idx="5">
                  <c:v>7.5586541724850349</c:v>
                </c:pt>
                <c:pt idx="6">
                  <c:v>5.5827214350198346</c:v>
                </c:pt>
                <c:pt idx="7">
                  <c:v>22.606788697554578</c:v>
                </c:pt>
                <c:pt idx="8">
                  <c:v>4.6308559600893204</c:v>
                </c:pt>
                <c:pt idx="9">
                  <c:v>11.654923222624063</c:v>
                </c:pt>
                <c:pt idx="10">
                  <c:v>5.6789904851588631</c:v>
                </c:pt>
                <c:pt idx="11">
                  <c:v>-0.29694225230639404</c:v>
                </c:pt>
                <c:pt idx="12">
                  <c:v>2.7271250102283489</c:v>
                </c:pt>
                <c:pt idx="13">
                  <c:v>0.75119227276314859</c:v>
                </c:pt>
                <c:pt idx="14">
                  <c:v>-1.2247404647021085</c:v>
                </c:pt>
                <c:pt idx="15">
                  <c:v>16.799326797832634</c:v>
                </c:pt>
                <c:pt idx="16">
                  <c:v>3.8233940603674341</c:v>
                </c:pt>
                <c:pt idx="17">
                  <c:v>4.847461322902177</c:v>
                </c:pt>
                <c:pt idx="18">
                  <c:v>3.8715285854369199</c:v>
                </c:pt>
                <c:pt idx="19">
                  <c:v>15.89559584797172</c:v>
                </c:pt>
                <c:pt idx="20">
                  <c:v>4.9196631105064625</c:v>
                </c:pt>
                <c:pt idx="21">
                  <c:v>13.943730373041205</c:v>
                </c:pt>
                <c:pt idx="22">
                  <c:v>1.9677976355759483</c:v>
                </c:pt>
                <c:pt idx="23">
                  <c:v>9.9918648981107481</c:v>
                </c:pt>
                <c:pt idx="24">
                  <c:v>9.015932160645491</c:v>
                </c:pt>
                <c:pt idx="25">
                  <c:v>21.039999423180234</c:v>
                </c:pt>
                <c:pt idx="26">
                  <c:v>4.0640666857150336</c:v>
                </c:pt>
                <c:pt idx="27">
                  <c:v>22.088133948249776</c:v>
                </c:pt>
                <c:pt idx="28">
                  <c:v>9.1122012107845194</c:v>
                </c:pt>
                <c:pt idx="29">
                  <c:v>23.136268473319319</c:v>
                </c:pt>
                <c:pt idx="30">
                  <c:v>15.160335735854062</c:v>
                </c:pt>
                <c:pt idx="31">
                  <c:v>14.184402998388805</c:v>
                </c:pt>
                <c:pt idx="32">
                  <c:v>1.2084702609235478</c:v>
                </c:pt>
                <c:pt idx="33">
                  <c:v>10.232537523458348</c:v>
                </c:pt>
                <c:pt idx="34">
                  <c:v>1.2566047859930904</c:v>
                </c:pt>
                <c:pt idx="35">
                  <c:v>1.2806720485278333</c:v>
                </c:pt>
                <c:pt idx="36">
                  <c:v>7.3047393110626331</c:v>
                </c:pt>
                <c:pt idx="37">
                  <c:v>8.328806573597376</c:v>
                </c:pt>
                <c:pt idx="38">
                  <c:v>4.3528738361321189</c:v>
                </c:pt>
                <c:pt idx="39">
                  <c:v>13.376941098666919</c:v>
                </c:pt>
                <c:pt idx="40">
                  <c:v>17.401008361201662</c:v>
                </c:pt>
                <c:pt idx="41">
                  <c:v>1.4250756237364044</c:v>
                </c:pt>
                <c:pt idx="42">
                  <c:v>11.449142886271147</c:v>
                </c:pt>
                <c:pt idx="43">
                  <c:v>-1.526789851194053</c:v>
                </c:pt>
                <c:pt idx="44">
                  <c:v>-10.50272258865931</c:v>
                </c:pt>
                <c:pt idx="45">
                  <c:v>-15.478655326124567</c:v>
                </c:pt>
                <c:pt idx="46">
                  <c:v>-14.454588063589767</c:v>
                </c:pt>
                <c:pt idx="47">
                  <c:v>-9.4305208010550245</c:v>
                </c:pt>
                <c:pt idx="48">
                  <c:v>5.5935464614797183</c:v>
                </c:pt>
                <c:pt idx="49">
                  <c:v>2.6176137240145176</c:v>
                </c:pt>
                <c:pt idx="50">
                  <c:v>-5.3583190134507399</c:v>
                </c:pt>
                <c:pt idx="51">
                  <c:v>-8.3342517509159979</c:v>
                </c:pt>
                <c:pt idx="52">
                  <c:v>3.6898155116187454</c:v>
                </c:pt>
                <c:pt idx="53">
                  <c:v>-0.28611722584645571</c:v>
                </c:pt>
                <c:pt idx="54">
                  <c:v>5.7379500366882858</c:v>
                </c:pt>
                <c:pt idx="55">
                  <c:v>7.762017299223027</c:v>
                </c:pt>
                <c:pt idx="56">
                  <c:v>16.786084561757825</c:v>
                </c:pt>
                <c:pt idx="57">
                  <c:v>6.8101518242925643</c:v>
                </c:pt>
                <c:pt idx="58">
                  <c:v>0.83421908682730206</c:v>
                </c:pt>
                <c:pt idx="59">
                  <c:v>14.858286349362094</c:v>
                </c:pt>
                <c:pt idx="60">
                  <c:v>3.8823536118968263</c:v>
                </c:pt>
                <c:pt idx="61">
                  <c:v>14.906420874431554</c:v>
                </c:pt>
                <c:pt idx="62">
                  <c:v>17.930488136966328</c:v>
                </c:pt>
                <c:pt idx="63">
                  <c:v>12.954555399501039</c:v>
                </c:pt>
                <c:pt idx="64">
                  <c:v>12.978622662035734</c:v>
                </c:pt>
                <c:pt idx="65">
                  <c:v>-5.9973100754295929</c:v>
                </c:pt>
                <c:pt idx="66">
                  <c:v>-11.973242812894895</c:v>
                </c:pt>
                <c:pt idx="67">
                  <c:v>3.0508244496397032</c:v>
                </c:pt>
                <c:pt idx="68">
                  <c:v>5.074891712174237</c:v>
                </c:pt>
                <c:pt idx="69">
                  <c:v>2.0989589747087374</c:v>
                </c:pt>
                <c:pt idx="70">
                  <c:v>12.123026237243053</c:v>
                </c:pt>
                <c:pt idx="71">
                  <c:v>12.147093499777185</c:v>
                </c:pt>
                <c:pt idx="72">
                  <c:v>3.1711607623111147</c:v>
                </c:pt>
                <c:pt idx="73">
                  <c:v>14.195228024844623</c:v>
                </c:pt>
                <c:pt idx="74">
                  <c:v>-8.7807047126223878</c:v>
                </c:pt>
                <c:pt idx="75">
                  <c:v>-2.7566374500901238</c:v>
                </c:pt>
                <c:pt idx="76">
                  <c:v>1.2674298124411754</c:v>
                </c:pt>
                <c:pt idx="77">
                  <c:v>-7.7085029250290136</c:v>
                </c:pt>
                <c:pt idx="78">
                  <c:v>-3.6844356625012047</c:v>
                </c:pt>
                <c:pt idx="79">
                  <c:v>-0.66036839997613295</c:v>
                </c:pt>
                <c:pt idx="80">
                  <c:v>10.363698862544991</c:v>
                </c:pt>
                <c:pt idx="81">
                  <c:v>11.387766125060709</c:v>
                </c:pt>
                <c:pt idx="82">
                  <c:v>7.4118333875689908</c:v>
                </c:pt>
                <c:pt idx="83">
                  <c:v>-3.5640993499331555</c:v>
                </c:pt>
                <c:pt idx="84">
                  <c:v>10.459967912550384</c:v>
                </c:pt>
                <c:pt idx="85">
                  <c:v>1.4840351750142073</c:v>
                </c:pt>
                <c:pt idx="86">
                  <c:v>12.508102437450987</c:v>
                </c:pt>
                <c:pt idx="87">
                  <c:v>4.5321696998505407</c:v>
                </c:pt>
                <c:pt idx="88">
                  <c:v>4.5562369621992325</c:v>
                </c:pt>
                <c:pt idx="89">
                  <c:v>6.580304224478529</c:v>
                </c:pt>
                <c:pt idx="90">
                  <c:v>-5.3956285133368613</c:v>
                </c:pt>
                <c:pt idx="91">
                  <c:v>-5.3715612512809052</c:v>
                </c:pt>
                <c:pt idx="92">
                  <c:v>0.65250601060058055</c:v>
                </c:pt>
                <c:pt idx="93">
                  <c:v>-7.3234267277542315</c:v>
                </c:pt>
                <c:pt idx="94">
                  <c:v>14.700640533571878</c:v>
                </c:pt>
                <c:pt idx="95">
                  <c:v>8.7247077944680242</c:v>
                </c:pt>
                <c:pt idx="96">
                  <c:v>5.7487750547858472</c:v>
                </c:pt>
                <c:pt idx="97">
                  <c:v>-0.22715768567224523</c:v>
                </c:pt>
                <c:pt idx="98">
                  <c:v>0.7969095728308232</c:v>
                </c:pt>
                <c:pt idx="99">
                  <c:v>1.8209768299461426</c:v>
                </c:pt>
                <c:pt idx="100">
                  <c:v>5.8450440852114767</c:v>
                </c:pt>
                <c:pt idx="101">
                  <c:v>2.8691113380162965</c:v>
                </c:pt>
                <c:pt idx="102">
                  <c:v>-4.1068214124442672</c:v>
                </c:pt>
                <c:pt idx="103">
                  <c:v>-1.0827541672290417</c:v>
                </c:pt>
                <c:pt idx="104">
                  <c:v>-12.058686927727333</c:v>
                </c:pt>
                <c:pt idx="105">
                  <c:v>-11.034619695758225</c:v>
                </c:pt>
                <c:pt idx="106">
                  <c:v>10.989447526301721</c:v>
                </c:pt>
                <c:pt idx="107">
                  <c:v>1.351473535513328E-2</c:v>
                </c:pt>
                <c:pt idx="108">
                  <c:v>12.037581927374079</c:v>
                </c:pt>
                <c:pt idx="109">
                  <c:v>-4.9383509028674117</c:v>
                </c:pt>
                <c:pt idx="110">
                  <c:v>-2.914283762134438</c:v>
                </c:pt>
                <c:pt idx="111">
                  <c:v>-0.89021665916403514</c:v>
                </c:pt>
                <c:pt idx="112">
                  <c:v>23.133850394785629</c:v>
                </c:pt>
                <c:pt idx="113">
                  <c:v>17.1579173852409</c:v>
                </c:pt>
                <c:pt idx="114">
                  <c:v>-3.8180157063624982</c:v>
                </c:pt>
                <c:pt idx="115">
                  <c:v>-2.7939489037810032</c:v>
                </c:pt>
                <c:pt idx="116">
                  <c:v>-4.7698822373453993</c:v>
                </c:pt>
                <c:pt idx="117">
                  <c:v>2.2541842543097665</c:v>
                </c:pt>
                <c:pt idx="118">
                  <c:v>3.2782505220864757</c:v>
                </c:pt>
                <c:pt idx="119">
                  <c:v>-1.6976834962656921</c:v>
                </c:pt>
                <c:pt idx="120">
                  <c:v>8.3263821205103863</c:v>
                </c:pt>
                <c:pt idx="121">
                  <c:v>-0.64955272695766264</c:v>
                </c:pt>
                <c:pt idx="122">
                  <c:v>8.3745118362160618</c:v>
                </c:pt>
                <c:pt idx="123">
                  <c:v>-0.60142434712424686</c:v>
                </c:pt>
                <c:pt idx="124">
                  <c:v>-5.577361473918927</c:v>
                </c:pt>
                <c:pt idx="125">
                  <c:v>7.446700209614967</c:v>
                </c:pt>
                <c:pt idx="126">
                  <c:v>0.47076039637852957</c:v>
                </c:pt>
                <c:pt idx="127">
                  <c:v>-11.505181295758993</c:v>
                </c:pt>
                <c:pt idx="128">
                  <c:v>-1.4811253411680205</c:v>
                </c:pt>
                <c:pt idx="129">
                  <c:v>-6.4570723273273067</c:v>
                </c:pt>
                <c:pt idx="130">
                  <c:v>12.566977019935834</c:v>
                </c:pt>
                <c:pt idx="131">
                  <c:v>-7.4089781939972523</c:v>
                </c:pt>
                <c:pt idx="132">
                  <c:v>-15.384939069154173</c:v>
                </c:pt>
                <c:pt idx="133">
                  <c:v>20.63909304510689</c:v>
                </c:pt>
                <c:pt idx="134">
                  <c:v>-4.3368835024371606</c:v>
                </c:pt>
                <c:pt idx="135">
                  <c:v>-7.312870727533876</c:v>
                </c:pt>
                <c:pt idx="136">
                  <c:v>11.711128915022234</c:v>
                </c:pt>
                <c:pt idx="137">
                  <c:v>-5.2648875569862454</c:v>
                </c:pt>
                <c:pt idx="138">
                  <c:v>0.75907624229862924</c:v>
                </c:pt>
                <c:pt idx="139">
                  <c:v>-5.216984056396897</c:v>
                </c:pt>
                <c:pt idx="140">
                  <c:v>8.8069262776918062</c:v>
                </c:pt>
                <c:pt idx="141">
                  <c:v>0.83080090562845454</c:v>
                </c:pt>
                <c:pt idx="142">
                  <c:v>4.8546322204462005</c:v>
                </c:pt>
                <c:pt idx="143">
                  <c:v>5.8784111161209625</c:v>
                </c:pt>
                <c:pt idx="144">
                  <c:v>-11.097873280707153</c:v>
                </c:pt>
                <c:pt idx="145">
                  <c:v>0.92576607870666905</c:v>
                </c:pt>
                <c:pt idx="146">
                  <c:v>0.94931380685424749</c:v>
                </c:pt>
                <c:pt idx="147">
                  <c:v>2.972751667799415</c:v>
                </c:pt>
                <c:pt idx="148">
                  <c:v>2.9960581046593031</c:v>
                </c:pt>
                <c:pt idx="149">
                  <c:v>2.0192076997165573</c:v>
                </c:pt>
                <c:pt idx="150">
                  <c:v>1.042170559653637</c:v>
                </c:pt>
                <c:pt idx="151">
                  <c:v>-0.9350883820541025</c:v>
                </c:pt>
                <c:pt idx="152">
                  <c:v>-6.9126101539540157</c:v>
                </c:pt>
                <c:pt idx="153">
                  <c:v>1.1095573646494223</c:v>
                </c:pt>
                <c:pt idx="154">
                  <c:v>3.1313584460778348</c:v>
                </c:pt>
                <c:pt idx="155">
                  <c:v>6.1527283986686054</c:v>
                </c:pt>
                <c:pt idx="156">
                  <c:v>-2.8264076759491736</c:v>
                </c:pt>
                <c:pt idx="157">
                  <c:v>-10.806136261660056</c:v>
                </c:pt>
                <c:pt idx="158">
                  <c:v>10.213443048627521</c:v>
                </c:pt>
                <c:pt idx="159">
                  <c:v>-2.7677841232857965</c:v>
                </c:pt>
                <c:pt idx="160">
                  <c:v>-2.7499487771386759</c:v>
                </c:pt>
                <c:pt idx="161">
                  <c:v>-7.7332005365472636</c:v>
                </c:pt>
                <c:pt idx="162">
                  <c:v>7.2822901779016238</c:v>
                </c:pt>
                <c:pt idx="163">
                  <c:v>5.2963298019317646</c:v>
                </c:pt>
                <c:pt idx="164">
                  <c:v>4.3086991065455731</c:v>
                </c:pt>
                <c:pt idx="165">
                  <c:v>-0.68084949541823181</c:v>
                </c:pt>
                <c:pt idx="166">
                  <c:v>-11.672594810207459</c:v>
                </c:pt>
                <c:pt idx="167">
                  <c:v>-7.6668498831557415</c:v>
                </c:pt>
                <c:pt idx="168">
                  <c:v>-4.6639651654249583</c:v>
                </c:pt>
                <c:pt idx="169">
                  <c:v>1.3356681892306712</c:v>
                </c:pt>
                <c:pt idx="170">
                  <c:v>4.3316149192306179</c:v>
                </c:pt>
                <c:pt idx="171">
                  <c:v>7.3233921682644363</c:v>
                </c:pt>
                <c:pt idx="172">
                  <c:v>-3.6895340508484167</c:v>
                </c:pt>
                <c:pt idx="173">
                  <c:v>2.2922475968568179</c:v>
                </c:pt>
                <c:pt idx="174">
                  <c:v>8.2680902552682536</c:v>
                </c:pt>
                <c:pt idx="175">
                  <c:v>3.2372854487332554</c:v>
                </c:pt>
                <c:pt idx="176">
                  <c:v>5.1990597957950913</c:v>
                </c:pt>
                <c:pt idx="177">
                  <c:v>0.15257192896246208</c:v>
                </c:pt>
                <c:pt idx="178">
                  <c:v>-7.9030903094755089</c:v>
                </c:pt>
                <c:pt idx="179">
                  <c:v>3.1087680241414173E-2</c:v>
                </c:pt>
                <c:pt idx="180">
                  <c:v>-5.0459547639867566</c:v>
                </c:pt>
                <c:pt idx="181">
                  <c:v>0.86464493316303959</c:v>
                </c:pt>
                <c:pt idx="182">
                  <c:v>-4.2383283084311039</c:v>
                </c:pt>
                <c:pt idx="183">
                  <c:v>-4.3561674176775522</c:v>
                </c:pt>
                <c:pt idx="184">
                  <c:v>6.5097574266656002</c:v>
                </c:pt>
                <c:pt idx="185">
                  <c:v>2.3580002794506214</c:v>
                </c:pt>
                <c:pt idx="186">
                  <c:v>-2.8129581129340067</c:v>
                </c:pt>
                <c:pt idx="187">
                  <c:v>-2.0047067945181962</c:v>
                </c:pt>
                <c:pt idx="188">
                  <c:v>6.7811000576105975</c:v>
                </c:pt>
                <c:pt idx="189">
                  <c:v>-8.4572509995899878</c:v>
                </c:pt>
                <c:pt idx="190">
                  <c:v>6.2784744609512089</c:v>
                </c:pt>
                <c:pt idx="191">
                  <c:v>-3.0135328130311567</c:v>
                </c:pt>
                <c:pt idx="192">
                  <c:v>12.664884041174039</c:v>
                </c:pt>
                <c:pt idx="193">
                  <c:v>-4.6881408501204547</c:v>
                </c:pt>
                <c:pt idx="194">
                  <c:v>-1.0744836046498341</c:v>
                </c:pt>
                <c:pt idx="195">
                  <c:v>10.503983217920821</c:v>
                </c:pt>
                <c:pt idx="196">
                  <c:v>5.0454056685474811</c:v>
                </c:pt>
                <c:pt idx="197">
                  <c:v>4.5479646253912902</c:v>
                </c:pt>
                <c:pt idx="198">
                  <c:v>12.009893059664822</c:v>
                </c:pt>
                <c:pt idx="199">
                  <c:v>4.4294942067628247</c:v>
                </c:pt>
                <c:pt idx="200">
                  <c:v>-2.194839530810115</c:v>
                </c:pt>
                <c:pt idx="201">
                  <c:v>13.135392848588515</c:v>
                </c:pt>
                <c:pt idx="202">
                  <c:v>-0.58117932406783268</c:v>
                </c:pt>
                <c:pt idx="203">
                  <c:v>-2.3457786176129378</c:v>
                </c:pt>
                <c:pt idx="204">
                  <c:v>0.84054002921476823</c:v>
                </c:pt>
                <c:pt idx="205">
                  <c:v>0.97690829415972757</c:v>
                </c:pt>
                <c:pt idx="206">
                  <c:v>10.062662594810714</c:v>
                </c:pt>
                <c:pt idx="207">
                  <c:v>2.0973610172076889</c:v>
                </c:pt>
                <c:pt idx="208">
                  <c:v>2.0807987112019237</c:v>
                </c:pt>
                <c:pt idx="209">
                  <c:v>5.013021413437702</c:v>
                </c:pt>
                <c:pt idx="210">
                  <c:v>16.894336764886152</c:v>
                </c:pt>
                <c:pt idx="211">
                  <c:v>8.7253231031029337</c:v>
                </c:pt>
                <c:pt idx="212">
                  <c:v>-1.4931645698416567</c:v>
                </c:pt>
                <c:pt idx="213">
                  <c:v>-2.7599917142992005</c:v>
                </c:pt>
                <c:pt idx="214">
                  <c:v>-2.0737447090986052</c:v>
                </c:pt>
                <c:pt idx="215">
                  <c:v>-5.4327348270493019</c:v>
                </c:pt>
                <c:pt idx="216">
                  <c:v>-13.835005869001961</c:v>
                </c:pt>
                <c:pt idx="217">
                  <c:v>-8.2783455376002095</c:v>
                </c:pt>
                <c:pt idx="218">
                  <c:v>-3.7603005678613322</c:v>
                </c:pt>
                <c:pt idx="219">
                  <c:v>-2.2781955626642514</c:v>
                </c:pt>
                <c:pt idx="220">
                  <c:v>-13.829155408234957</c:v>
                </c:pt>
                <c:pt idx="221">
                  <c:v>10.589868930864434</c:v>
                </c:pt>
                <c:pt idx="222">
                  <c:v>26.982071514434374</c:v>
                </c:pt>
                <c:pt idx="223">
                  <c:v>13.350759780395599</c:v>
                </c:pt>
                <c:pt idx="224">
                  <c:v>-14.300679423095772</c:v>
                </c:pt>
                <c:pt idx="225">
                  <c:v>-8.9688156300026947</c:v>
                </c:pt>
                <c:pt idx="226">
                  <c:v>-11.650211812077401</c:v>
                </c:pt>
                <c:pt idx="227">
                  <c:v>-5.341462080428073</c:v>
                </c:pt>
                <c:pt idx="228">
                  <c:v>-2.0392293687704068</c:v>
                </c:pt>
                <c:pt idx="229">
                  <c:v>-17.740282398492681</c:v>
                </c:pt>
                <c:pt idx="230">
                  <c:v>-2.4415312026245317</c:v>
                </c:pt>
                <c:pt idx="231">
                  <c:v>-3.1400604766797215</c:v>
                </c:pt>
                <c:pt idx="232">
                  <c:v>1.1668399698260359</c:v>
                </c:pt>
                <c:pt idx="233">
                  <c:v>-1.5183516341528929</c:v>
                </c:pt>
                <c:pt idx="234">
                  <c:v>3.8065884022776402</c:v>
                </c:pt>
                <c:pt idx="235">
                  <c:v>-13.856388460410606</c:v>
                </c:pt>
                <c:pt idx="236">
                  <c:v>-21.505615256896128</c:v>
                </c:pt>
                <c:pt idx="237">
                  <c:v>0.86028410450291659</c:v>
                </c:pt>
                <c:pt idx="238">
                  <c:v>-1.7576052907262749</c:v>
                </c:pt>
                <c:pt idx="239">
                  <c:v>8.6415169983173854</c:v>
                </c:pt>
                <c:pt idx="240">
                  <c:v>-9.9418202502024684</c:v>
                </c:pt>
                <c:pt idx="241">
                  <c:v>29.492659676670172</c:v>
                </c:pt>
                <c:pt idx="242">
                  <c:v>12.945007498740267</c:v>
                </c:pt>
                <c:pt idx="243">
                  <c:v>16.415080208301532</c:v>
                </c:pt>
                <c:pt idx="244">
                  <c:v>-9.742089159584566E-2</c:v>
                </c:pt>
                <c:pt idx="245">
                  <c:v>-3.5929069343250291</c:v>
                </c:pt>
                <c:pt idx="246">
                  <c:v>4.9281462885498684</c:v>
                </c:pt>
                <c:pt idx="247">
                  <c:v>31.465249819930364</c:v>
                </c:pt>
                <c:pt idx="248">
                  <c:v>-0.98204417628035401</c:v>
                </c:pt>
                <c:pt idx="249">
                  <c:v>1.5859136503232207</c:v>
                </c:pt>
                <c:pt idx="250">
                  <c:v>-25.831073410328131</c:v>
                </c:pt>
                <c:pt idx="251">
                  <c:v>5.767008163976385</c:v>
                </c:pt>
                <c:pt idx="252">
                  <c:v>-5.6195632218042419</c:v>
                </c:pt>
                <c:pt idx="253">
                  <c:v>-0.99019246440742847</c:v>
                </c:pt>
                <c:pt idx="254">
                  <c:v>-7.3439199602475185</c:v>
                </c:pt>
                <c:pt idx="255">
                  <c:v>2.3206210435222943</c:v>
                </c:pt>
                <c:pt idx="256">
                  <c:v>-10.994759130643018</c:v>
                </c:pt>
                <c:pt idx="257">
                  <c:v>16.712222613872598</c:v>
                </c:pt>
                <c:pt idx="258">
                  <c:v>-4.5556567392823695</c:v>
                </c:pt>
                <c:pt idx="259">
                  <c:v>-1.7951140416340792</c:v>
                </c:pt>
                <c:pt idx="260">
                  <c:v>1.9976428707468017</c:v>
                </c:pt>
                <c:pt idx="261">
                  <c:v>-0.17309182407863943</c:v>
                </c:pt>
                <c:pt idx="262">
                  <c:v>8.6974609680185608</c:v>
                </c:pt>
                <c:pt idx="263">
                  <c:v>-5.3854619932571808</c:v>
                </c:pt>
                <c:pt idx="264">
                  <c:v>-4.4162035469425405</c:v>
                </c:pt>
                <c:pt idx="265">
                  <c:v>13.611266925061756</c:v>
                </c:pt>
                <c:pt idx="266">
                  <c:v>-5.2967025995578325</c:v>
                </c:pt>
                <c:pt idx="267">
                  <c:v>-17.133511322965248</c:v>
                </c:pt>
                <c:pt idx="268">
                  <c:v>-16.892377723056484</c:v>
                </c:pt>
                <c:pt idx="269">
                  <c:v>-2.5664181615221082</c:v>
                </c:pt>
                <c:pt idx="270">
                  <c:v>0.8512691803687602</c:v>
                </c:pt>
                <c:pt idx="271">
                  <c:v>1.3675163411577955</c:v>
                </c:pt>
                <c:pt idx="272">
                  <c:v>-1.0110050093518907</c:v>
                </c:pt>
                <c:pt idx="273">
                  <c:v>-1.2778753222791011</c:v>
                </c:pt>
                <c:pt idx="274">
                  <c:v>-2.4270185818962489</c:v>
                </c:pt>
                <c:pt idx="275">
                  <c:v>8.5472081359022951</c:v>
                </c:pt>
                <c:pt idx="276">
                  <c:v>13.64992845359356</c:v>
                </c:pt>
                <c:pt idx="277">
                  <c:v>-15.114334722895876</c:v>
                </c:pt>
                <c:pt idx="278">
                  <c:v>-0.74173445341561717</c:v>
                </c:pt>
                <c:pt idx="279">
                  <c:v>-18.229167578824686</c:v>
                </c:pt>
                <c:pt idx="280">
                  <c:v>2.4256660396624028</c:v>
                </c:pt>
                <c:pt idx="281">
                  <c:v>10.224213851159547</c:v>
                </c:pt>
                <c:pt idx="282">
                  <c:v>2.1670313440442897</c:v>
                </c:pt>
                <c:pt idx="283">
                  <c:v>22.25375382083466</c:v>
                </c:pt>
                <c:pt idx="284">
                  <c:v>7.4830796753898738</c:v>
                </c:pt>
                <c:pt idx="285">
                  <c:v>10.852765430767718</c:v>
                </c:pt>
                <c:pt idx="286">
                  <c:v>-4.6403674046085257</c:v>
                </c:pt>
                <c:pt idx="287">
                  <c:v>-15.000413804017612</c:v>
                </c:pt>
                <c:pt idx="288">
                  <c:v>23.767644652010588</c:v>
                </c:pt>
                <c:pt idx="289">
                  <c:v>-9.3420195279842915</c:v>
                </c:pt>
                <c:pt idx="290">
                  <c:v>4.6639710805797989</c:v>
                </c:pt>
                <c:pt idx="291">
                  <c:v>12.778258929174612</c:v>
                </c:pt>
                <c:pt idx="292">
                  <c:v>-14.007180092698476</c:v>
                </c:pt>
                <c:pt idx="293">
                  <c:v>-3.7009610454341839</c:v>
                </c:pt>
                <c:pt idx="294">
                  <c:v>-0.31220831866086485</c:v>
                </c:pt>
                <c:pt idx="295">
                  <c:v>-15.850469263327241</c:v>
                </c:pt>
                <c:pt idx="296">
                  <c:v>3.6743756177913269</c:v>
                </c:pt>
                <c:pt idx="297">
                  <c:v>7.2522045959244394</c:v>
                </c:pt>
                <c:pt idx="298">
                  <c:v>4.8727474379965514</c:v>
                </c:pt>
                <c:pt idx="299">
                  <c:v>-6.4743223681486484</c:v>
                </c:pt>
                <c:pt idx="300">
                  <c:v>5.2007028728313003</c:v>
                </c:pt>
                <c:pt idx="301">
                  <c:v>10.887652639849691</c:v>
                </c:pt>
                <c:pt idx="302">
                  <c:v>-17.423438222603053</c:v>
                </c:pt>
                <c:pt idx="303">
                  <c:v>-10.74225089625223</c:v>
                </c:pt>
                <c:pt idx="304">
                  <c:v>-31.078109817710953</c:v>
                </c:pt>
                <c:pt idx="305">
                  <c:v>6.5600835195240137</c:v>
                </c:pt>
                <c:pt idx="306">
                  <c:v>-7.8360904129901314</c:v>
                </c:pt>
                <c:pt idx="307">
                  <c:v>-0.27451779768017559</c:v>
                </c:pt>
                <c:pt idx="308">
                  <c:v>-2.7625080567725107</c:v>
                </c:pt>
                <c:pt idx="309">
                  <c:v>2.6932414069436703</c:v>
                </c:pt>
                <c:pt idx="310">
                  <c:v>-3.9133277401727895</c:v>
                </c:pt>
                <c:pt idx="311">
                  <c:v>3.412384150214244</c:v>
                </c:pt>
                <c:pt idx="312">
                  <c:v>-8.3343543242093716</c:v>
                </c:pt>
                <c:pt idx="313">
                  <c:v>-10.157602294496591</c:v>
                </c:pt>
                <c:pt idx="314">
                  <c:v>1.9392494529289834</c:v>
                </c:pt>
                <c:pt idx="315">
                  <c:v>-3.0465322178306629</c:v>
                </c:pt>
                <c:pt idx="316">
                  <c:v>1.8829602979675677</c:v>
                </c:pt>
                <c:pt idx="317">
                  <c:v>-13.273747171626322</c:v>
                </c:pt>
                <c:pt idx="318">
                  <c:v>-4.5175380491604393</c:v>
                </c:pt>
                <c:pt idx="319">
                  <c:v>2.1512632412554744</c:v>
                </c:pt>
                <c:pt idx="320">
                  <c:v>-2.267144059382673</c:v>
                </c:pt>
                <c:pt idx="321">
                  <c:v>-3.7720752635588539</c:v>
                </c:pt>
                <c:pt idx="322">
                  <c:v>-2.362400653371779</c:v>
                </c:pt>
                <c:pt idx="323">
                  <c:v>-1.0365874266819723</c:v>
                </c:pt>
                <c:pt idx="324">
                  <c:v>1.2072574645750347</c:v>
                </c:pt>
                <c:pt idx="325">
                  <c:v>-0.62865581614677524</c:v>
                </c:pt>
                <c:pt idx="326">
                  <c:v>-3.541842857543914</c:v>
                </c:pt>
                <c:pt idx="327">
                  <c:v>-0.52958709994277342</c:v>
                </c:pt>
                <c:pt idx="328">
                  <c:v>-2.5889807158302194</c:v>
                </c:pt>
                <c:pt idx="329">
                  <c:v>-7.7169638773991487</c:v>
                </c:pt>
                <c:pt idx="330">
                  <c:v>-3.9103620753117507</c:v>
                </c:pt>
                <c:pt idx="331">
                  <c:v>-7.1659212113054727</c:v>
                </c:pt>
                <c:pt idx="332">
                  <c:v>6.5196597552133229</c:v>
                </c:pt>
                <c:pt idx="333">
                  <c:v>-5.8503012292045478</c:v>
                </c:pt>
                <c:pt idx="334">
                  <c:v>0.72750337306778068</c:v>
                </c:pt>
                <c:pt idx="335">
                  <c:v>1.2563461590934262</c:v>
                </c:pt>
                <c:pt idx="336">
                  <c:v>3.7394430531672027</c:v>
                </c:pt>
                <c:pt idx="337">
                  <c:v>-2.8200656509152093</c:v>
                </c:pt>
                <c:pt idx="338">
                  <c:v>7.5808684654513989</c:v>
                </c:pt>
                <c:pt idx="339">
                  <c:v>6.945188320978561</c:v>
                </c:pt>
                <c:pt idx="340">
                  <c:v>3.275720209999935</c:v>
                </c:pt>
                <c:pt idx="341">
                  <c:v>9.5751650365724661</c:v>
                </c:pt>
                <c:pt idx="342">
                  <c:v>-9.1539082516317798</c:v>
                </c:pt>
                <c:pt idx="343">
                  <c:v>17.090932798882399</c:v>
                </c:pt>
                <c:pt idx="344">
                  <c:v>13.311981458002418</c:v>
                </c:pt>
                <c:pt idx="345">
                  <c:v>-1.4886092136398144</c:v>
                </c:pt>
                <c:pt idx="346">
                  <c:v>-3.3088259122493087</c:v>
                </c:pt>
                <c:pt idx="347">
                  <c:v>-1.1467933441485993</c:v>
                </c:pt>
                <c:pt idx="348">
                  <c:v>3.9992286361003613</c:v>
                </c:pt>
                <c:pt idx="349">
                  <c:v>0.13084883047936124</c:v>
                </c:pt>
                <c:pt idx="350">
                  <c:v>-6.7504507183113631</c:v>
                </c:pt>
                <c:pt idx="351">
                  <c:v>3.3566904834068634</c:v>
                </c:pt>
                <c:pt idx="352">
                  <c:v>12.45351707462919</c:v>
                </c:pt>
                <c:pt idx="353">
                  <c:v>-1.4588361118765485</c:v>
                </c:pt>
                <c:pt idx="354">
                  <c:v>-4.3793377644677607</c:v>
                </c:pt>
                <c:pt idx="355">
                  <c:v>-0.3070536757078805</c:v>
                </c:pt>
                <c:pt idx="356">
                  <c:v>-4.2411402859036045</c:v>
                </c:pt>
                <c:pt idx="357">
                  <c:v>-4.1808382671098805</c:v>
                </c:pt>
                <c:pt idx="358">
                  <c:v>2.8745337841742868</c:v>
                </c:pt>
                <c:pt idx="359">
                  <c:v>-4.0744145114236057</c:v>
                </c:pt>
                <c:pt idx="360">
                  <c:v>0.97286061310151539</c:v>
                </c:pt>
                <c:pt idx="361">
                  <c:v>9.0168427511401816</c:v>
                </c:pt>
                <c:pt idx="362">
                  <c:v>7.0579607251195844</c:v>
                </c:pt>
                <c:pt idx="363">
                  <c:v>3.0965936916155767</c:v>
                </c:pt>
                <c:pt idx="364">
                  <c:v>1.1330759357927844</c:v>
                </c:pt>
                <c:pt idx="365">
                  <c:v>-3.8322986517840691</c:v>
                </c:pt>
                <c:pt idx="366">
                  <c:v>-5.7992724175958417</c:v>
                </c:pt>
                <c:pt idx="367">
                  <c:v>-3.7676201039748607</c:v>
                </c:pt>
                <c:pt idx="368">
                  <c:v>6.2628546823911035</c:v>
                </c:pt>
                <c:pt idx="369">
                  <c:v>3.2923227019798267</c:v>
                </c:pt>
                <c:pt idx="370">
                  <c:v>10.320932026125369</c:v>
                </c:pt>
                <c:pt idx="371">
                  <c:v>12.348810706861441</c:v>
                </c:pt>
                <c:pt idx="372">
                  <c:v>-3.6239308117749589</c:v>
                </c:pt>
                <c:pt idx="373">
                  <c:v>-6.5971975248043844</c:v>
                </c:pt>
                <c:pt idx="374">
                  <c:v>0.42909207692372253</c:v>
                </c:pt>
                <c:pt idx="375">
                  <c:v>-4.5449922589538128</c:v>
                </c:pt>
                <c:pt idx="376">
                  <c:v>-6.5193910042532419</c:v>
                </c:pt>
                <c:pt idx="377">
                  <c:v>6.5059465158576062</c:v>
                </c:pt>
                <c:pt idx="378">
                  <c:v>11.531063328749195</c:v>
                </c:pt>
                <c:pt idx="379">
                  <c:v>-3.4440041249344251</c:v>
                </c:pt>
                <c:pt idx="380">
                  <c:v>0.58077493857111406</c:v>
                </c:pt>
                <c:pt idx="381">
                  <c:v>-4.3945735414920346</c:v>
                </c:pt>
                <c:pt idx="382">
                  <c:v>8.6299722369559717</c:v>
                </c:pt>
                <c:pt idx="383">
                  <c:v>-8.3455694472452642</c:v>
                </c:pt>
                <c:pt idx="384">
                  <c:v>8.6788166926181685</c:v>
                </c:pt>
                <c:pt idx="385">
                  <c:v>-9.2968565908442997</c:v>
                </c:pt>
                <c:pt idx="386">
                  <c:v>2.7274213146242143</c:v>
                </c:pt>
                <c:pt idx="387">
                  <c:v>-7.2483407816148562</c:v>
                </c:pt>
                <c:pt idx="388">
                  <c:v>2.7758644152344543</c:v>
                </c:pt>
                <c:pt idx="389">
                  <c:v>4.8000429310145742</c:v>
                </c:pt>
                <c:pt idx="390">
                  <c:v>4.8241997312148008</c:v>
                </c:pt>
                <c:pt idx="391">
                  <c:v>-12.151661102385271</c:v>
                </c:pt>
                <c:pt idx="392">
                  <c:v>6.8724637774307613</c:v>
                </c:pt>
                <c:pt idx="393">
                  <c:v>-8.1034228911189228</c:v>
                </c:pt>
                <c:pt idx="394">
                  <c:v>-1.0793188734048345</c:v>
                </c:pt>
                <c:pt idx="395">
                  <c:v>-2.0552223501475249</c:v>
                </c:pt>
                <c:pt idx="396">
                  <c:v>3.968868156238456</c:v>
                </c:pt>
                <c:pt idx="397">
                  <c:v>22.992953842956549</c:v>
                </c:pt>
                <c:pt idx="398">
                  <c:v>-9.9829643222761035</c:v>
                </c:pt>
                <c:pt idx="399">
                  <c:v>-4.958885559096764</c:v>
                </c:pt>
                <c:pt idx="400">
                  <c:v>-5.9348092397146051</c:v>
                </c:pt>
                <c:pt idx="401">
                  <c:v>8.0892651397259296</c:v>
                </c:pt>
                <c:pt idx="402">
                  <c:v>2.1133379826590093</c:v>
                </c:pt>
                <c:pt idx="403">
                  <c:v>2.1374096113523211</c:v>
                </c:pt>
                <c:pt idx="404">
                  <c:v>23.161480282632727</c:v>
                </c:pt>
                <c:pt idx="405">
                  <c:v>5.1855502006960217</c:v>
                </c:pt>
                <c:pt idx="406">
                  <c:v>15.209619527513144</c:v>
                </c:pt>
                <c:pt idx="407">
                  <c:v>6.2336883912619916</c:v>
                </c:pt>
                <c:pt idx="408">
                  <c:v>10.257756893142128</c:v>
                </c:pt>
                <c:pt idx="409">
                  <c:v>6.2818251128674207</c:v>
                </c:pt>
                <c:pt idx="410">
                  <c:v>1.305893113081956</c:v>
                </c:pt>
                <c:pt idx="411">
                  <c:v>0.32996094290169969</c:v>
                </c:pt>
                <c:pt idx="412">
                  <c:v>6.3540286407468205</c:v>
                </c:pt>
                <c:pt idx="413">
                  <c:v>1.3780962366016731</c:v>
                </c:pt>
                <c:pt idx="414">
                  <c:v>1.4021637538129597</c:v>
                </c:pt>
                <c:pt idx="415">
                  <c:v>16.426231210517606</c:v>
                </c:pt>
                <c:pt idx="416">
                  <c:v>4.4502986207728856</c:v>
                </c:pt>
                <c:pt idx="417">
                  <c:v>1.4743659954489561</c:v>
                </c:pt>
                <c:pt idx="418">
                  <c:v>23.498433342932493</c:v>
                </c:pt>
                <c:pt idx="419">
                  <c:v>15.522500669679209</c:v>
                </c:pt>
                <c:pt idx="420">
                  <c:v>8.5465679806469392</c:v>
                </c:pt>
                <c:pt idx="421">
                  <c:v>-1.4293647203652193</c:v>
                </c:pt>
                <c:pt idx="422">
                  <c:v>13.594702569547131</c:v>
                </c:pt>
                <c:pt idx="423">
                  <c:v>8.6187698525994456</c:v>
                </c:pt>
                <c:pt idx="424">
                  <c:v>5.642837130477619</c:v>
                </c:pt>
                <c:pt idx="425">
                  <c:v>3.6669044044619286</c:v>
                </c:pt>
                <c:pt idx="426">
                  <c:v>10.690971675522322</c:v>
                </c:pt>
                <c:pt idx="427">
                  <c:v>8.7150389443918179</c:v>
                </c:pt>
                <c:pt idx="428">
                  <c:v>7.7391062116233869</c:v>
                </c:pt>
                <c:pt idx="429">
                  <c:v>17.763173477633142</c:v>
                </c:pt>
                <c:pt idx="430">
                  <c:v>-1.2127592572666646</c:v>
                </c:pt>
                <c:pt idx="431">
                  <c:v>-0.18869199284197616</c:v>
                </c:pt>
                <c:pt idx="432">
                  <c:v>11.835375271082096</c:v>
                </c:pt>
                <c:pt idx="433">
                  <c:v>-2.1405574653639667</c:v>
                </c:pt>
                <c:pt idx="434">
                  <c:v>17.883509797916762</c:v>
                </c:pt>
                <c:pt idx="435">
                  <c:v>17.907577060996385</c:v>
                </c:pt>
                <c:pt idx="436">
                  <c:v>1.9316443239283241</c:v>
                </c:pt>
                <c:pt idx="437">
                  <c:v>-5.0442884132480943</c:v>
                </c:pt>
                <c:pt idx="438">
                  <c:v>11.979778849496274</c:v>
                </c:pt>
                <c:pt idx="439">
                  <c:v>13.003846112182883</c:v>
                </c:pt>
                <c:pt idx="440">
                  <c:v>-6.9720866251726683</c:v>
                </c:pt>
                <c:pt idx="441">
                  <c:v>9.0519806374411864</c:v>
                </c:pt>
                <c:pt idx="442">
                  <c:v>14.076047900032911</c:v>
                </c:pt>
                <c:pt idx="443">
                  <c:v>7.1001151626085299</c:v>
                </c:pt>
                <c:pt idx="444">
                  <c:v>25.12418242517256</c:v>
                </c:pt>
                <c:pt idx="445">
                  <c:v>12.148249687728244</c:v>
                </c:pt>
                <c:pt idx="446">
                  <c:v>20.172316950277985</c:v>
                </c:pt>
                <c:pt idx="447">
                  <c:v>12.196384212823363</c:v>
                </c:pt>
                <c:pt idx="448">
                  <c:v>0.22045147536566248</c:v>
                </c:pt>
                <c:pt idx="449">
                  <c:v>3.2445187379058193</c:v>
                </c:pt>
                <c:pt idx="450">
                  <c:v>8.2685860004443512</c:v>
                </c:pt>
                <c:pt idx="451">
                  <c:v>16.292653262981769</c:v>
                </c:pt>
                <c:pt idx="452">
                  <c:v>0.31672052551845348</c:v>
                </c:pt>
                <c:pt idx="453">
                  <c:v>10.34078778805452</c:v>
                </c:pt>
                <c:pt idx="454">
                  <c:v>8.364855050590192</c:v>
                </c:pt>
                <c:pt idx="455">
                  <c:v>12.388922313125585</c:v>
                </c:pt>
                <c:pt idx="456">
                  <c:v>22.412989575660841</c:v>
                </c:pt>
                <c:pt idx="457">
                  <c:v>10.437056838195899</c:v>
                </c:pt>
                <c:pt idx="458">
                  <c:v>2.4611241007308622</c:v>
                </c:pt>
                <c:pt idx="459">
                  <c:v>6.4851913632658142</c:v>
                </c:pt>
                <c:pt idx="460">
                  <c:v>6.5092586258006637</c:v>
                </c:pt>
                <c:pt idx="461">
                  <c:v>8.5333258883354794</c:v>
                </c:pt>
                <c:pt idx="462">
                  <c:v>9.5573931508703289</c:v>
                </c:pt>
                <c:pt idx="463">
                  <c:v>9.5814604134051073</c:v>
                </c:pt>
                <c:pt idx="464">
                  <c:v>-0.39447232406012628</c:v>
                </c:pt>
                <c:pt idx="465">
                  <c:v>14.629594938474632</c:v>
                </c:pt>
                <c:pt idx="466">
                  <c:v>15.653662201009444</c:v>
                </c:pt>
                <c:pt idx="467">
                  <c:v>12.677729463544194</c:v>
                </c:pt>
                <c:pt idx="468">
                  <c:v>-1.2982032739210576</c:v>
                </c:pt>
                <c:pt idx="469">
                  <c:v>11.725863988613746</c:v>
                </c:pt>
                <c:pt idx="470">
                  <c:v>10.749931251148491</c:v>
                </c:pt>
                <c:pt idx="471">
                  <c:v>4.7739985136832352</c:v>
                </c:pt>
                <c:pt idx="472">
                  <c:v>4.7980657762180359</c:v>
                </c:pt>
                <c:pt idx="473">
                  <c:v>22.822133038752781</c:v>
                </c:pt>
                <c:pt idx="474">
                  <c:v>15.846200301287523</c:v>
                </c:pt>
                <c:pt idx="475">
                  <c:v>11.870267563822267</c:v>
                </c:pt>
                <c:pt idx="476">
                  <c:v>2.8943348263570665</c:v>
                </c:pt>
                <c:pt idx="477">
                  <c:v>7.9184020888918099</c:v>
                </c:pt>
                <c:pt idx="478">
                  <c:v>14.942469351426553</c:v>
                </c:pt>
                <c:pt idx="479">
                  <c:v>-3.3463386038647638E-2</c:v>
                </c:pt>
                <c:pt idx="480">
                  <c:v>-9.3961235039047037E-3</c:v>
                </c:pt>
                <c:pt idx="481">
                  <c:v>13.014671139030838</c:v>
                </c:pt>
                <c:pt idx="482">
                  <c:v>6.038738401565638</c:v>
                </c:pt>
                <c:pt idx="483">
                  <c:v>10.062805664100381</c:v>
                </c:pt>
                <c:pt idx="484">
                  <c:v>6.0868729266351238</c:v>
                </c:pt>
                <c:pt idx="485">
                  <c:v>7.1109401891699235</c:v>
                </c:pt>
                <c:pt idx="486">
                  <c:v>22.135007451704666</c:v>
                </c:pt>
                <c:pt idx="487">
                  <c:v>4.1590747142394093</c:v>
                </c:pt>
                <c:pt idx="488">
                  <c:v>0.18314197677415223</c:v>
                </c:pt>
                <c:pt idx="489">
                  <c:v>-0.79279076069104804</c:v>
                </c:pt>
                <c:pt idx="490">
                  <c:v>-6.7687234981563051</c:v>
                </c:pt>
                <c:pt idx="491">
                  <c:v>14.255343764378438</c:v>
                </c:pt>
                <c:pt idx="492">
                  <c:v>4.2794110269132375</c:v>
                </c:pt>
                <c:pt idx="493">
                  <c:v>-8.6965217105520196</c:v>
                </c:pt>
                <c:pt idx="494">
                  <c:v>19.327545551982723</c:v>
                </c:pt>
                <c:pt idx="495">
                  <c:v>7.351612814517523</c:v>
                </c:pt>
                <c:pt idx="496">
                  <c:v>10.375680077052266</c:v>
                </c:pt>
                <c:pt idx="497">
                  <c:v>18.399747339587009</c:v>
                </c:pt>
                <c:pt idx="498">
                  <c:v>0.4238146021217517</c:v>
                </c:pt>
                <c:pt idx="499">
                  <c:v>14.447881864656551</c:v>
                </c:pt>
                <c:pt idx="500">
                  <c:v>3.4719491271912943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7B7-4EEB-B731-4BC77360A8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843328"/>
        <c:axId val="189849984"/>
      </c:scatterChart>
      <c:valAx>
        <c:axId val="189843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89849984"/>
        <c:crosses val="autoZero"/>
        <c:crossBetween val="midCat"/>
      </c:valAx>
      <c:valAx>
        <c:axId val="1898499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898433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242"/>
          <c:w val="8.8889005540974064E-2"/>
          <c:h val="0.21344555459979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A750CR!$A$12:$A$452</c:f>
              <c:numCache>
                <c:formatCode>General</c:formatCode>
                <c:ptCount val="441"/>
                <c:pt idx="0">
                  <c:v>1025</c:v>
                </c:pt>
                <c:pt idx="1">
                  <c:v>1025.05</c:v>
                </c:pt>
                <c:pt idx="2">
                  <c:v>1025.0999999999999</c:v>
                </c:pt>
                <c:pt idx="3">
                  <c:v>1025.1499999999999</c:v>
                </c:pt>
                <c:pt idx="4">
                  <c:v>1025.1999999999998</c:v>
                </c:pt>
                <c:pt idx="5">
                  <c:v>1025.2499999999998</c:v>
                </c:pt>
                <c:pt idx="6">
                  <c:v>1025.2999999999997</c:v>
                </c:pt>
                <c:pt idx="7">
                  <c:v>1025.3499999999997</c:v>
                </c:pt>
                <c:pt idx="8">
                  <c:v>1025.3999999999996</c:v>
                </c:pt>
                <c:pt idx="9">
                  <c:v>1025.4499999999996</c:v>
                </c:pt>
                <c:pt idx="10">
                  <c:v>1025.4999999999995</c:v>
                </c:pt>
                <c:pt idx="11">
                  <c:v>1025.5499999999995</c:v>
                </c:pt>
                <c:pt idx="12">
                  <c:v>1025.5999999999995</c:v>
                </c:pt>
                <c:pt idx="13">
                  <c:v>1025.6499999999994</c:v>
                </c:pt>
                <c:pt idx="14">
                  <c:v>1025.6999999999994</c:v>
                </c:pt>
                <c:pt idx="15">
                  <c:v>1025.7499999999993</c:v>
                </c:pt>
                <c:pt idx="16">
                  <c:v>1025.7999999999993</c:v>
                </c:pt>
                <c:pt idx="17">
                  <c:v>1025.8499999999992</c:v>
                </c:pt>
                <c:pt idx="18">
                  <c:v>1025.8999999999992</c:v>
                </c:pt>
                <c:pt idx="19">
                  <c:v>1025.9499999999991</c:v>
                </c:pt>
                <c:pt idx="20">
                  <c:v>1025.9999999999991</c:v>
                </c:pt>
                <c:pt idx="21">
                  <c:v>1026.049999999999</c:v>
                </c:pt>
                <c:pt idx="22">
                  <c:v>1026.099999999999</c:v>
                </c:pt>
                <c:pt idx="23">
                  <c:v>1026.149999999999</c:v>
                </c:pt>
                <c:pt idx="24">
                  <c:v>1026.1999999999989</c:v>
                </c:pt>
                <c:pt idx="25">
                  <c:v>1026.2499999999989</c:v>
                </c:pt>
                <c:pt idx="26">
                  <c:v>1026.2999999999988</c:v>
                </c:pt>
                <c:pt idx="27">
                  <c:v>1026.3499999999988</c:v>
                </c:pt>
                <c:pt idx="28">
                  <c:v>1026.3999999999987</c:v>
                </c:pt>
                <c:pt idx="29">
                  <c:v>1026.4499999999987</c:v>
                </c:pt>
                <c:pt idx="30">
                  <c:v>1026.4999999999986</c:v>
                </c:pt>
                <c:pt idx="31">
                  <c:v>1026.5499999999986</c:v>
                </c:pt>
                <c:pt idx="32">
                  <c:v>1026.5999999999985</c:v>
                </c:pt>
                <c:pt idx="33">
                  <c:v>1026.6499999999985</c:v>
                </c:pt>
                <c:pt idx="34">
                  <c:v>1026.6999999999985</c:v>
                </c:pt>
                <c:pt idx="35">
                  <c:v>1026.7499999999984</c:v>
                </c:pt>
                <c:pt idx="36">
                  <c:v>1026.7999999999984</c:v>
                </c:pt>
                <c:pt idx="37">
                  <c:v>1026.8499999999983</c:v>
                </c:pt>
                <c:pt idx="38">
                  <c:v>1026.8999999999983</c:v>
                </c:pt>
                <c:pt idx="39">
                  <c:v>1026.9499999999982</c:v>
                </c:pt>
                <c:pt idx="40">
                  <c:v>1026.9999999999982</c:v>
                </c:pt>
                <c:pt idx="41">
                  <c:v>1027.0499999999981</c:v>
                </c:pt>
                <c:pt idx="42">
                  <c:v>1027.0999999999981</c:v>
                </c:pt>
                <c:pt idx="43">
                  <c:v>1027.149999999998</c:v>
                </c:pt>
                <c:pt idx="44">
                  <c:v>1027.199999999998</c:v>
                </c:pt>
                <c:pt idx="45">
                  <c:v>1027.249999999998</c:v>
                </c:pt>
                <c:pt idx="46">
                  <c:v>1027.2999999999979</c:v>
                </c:pt>
                <c:pt idx="47">
                  <c:v>1027.3499999999979</c:v>
                </c:pt>
                <c:pt idx="48">
                  <c:v>1027.3999999999978</c:v>
                </c:pt>
                <c:pt idx="49">
                  <c:v>1027.4499999999978</c:v>
                </c:pt>
                <c:pt idx="50">
                  <c:v>1027.4999999999977</c:v>
                </c:pt>
                <c:pt idx="51">
                  <c:v>1027.5499999999977</c:v>
                </c:pt>
                <c:pt idx="52">
                  <c:v>1027.5999999999976</c:v>
                </c:pt>
                <c:pt idx="53">
                  <c:v>1027.6499999999976</c:v>
                </c:pt>
                <c:pt idx="54">
                  <c:v>1027.6999999999975</c:v>
                </c:pt>
                <c:pt idx="55">
                  <c:v>1027.7499999999975</c:v>
                </c:pt>
                <c:pt idx="56">
                  <c:v>1027.7999999999975</c:v>
                </c:pt>
                <c:pt idx="57">
                  <c:v>1027.8499999999974</c:v>
                </c:pt>
                <c:pt idx="58">
                  <c:v>1027.8999999999974</c:v>
                </c:pt>
                <c:pt idx="59">
                  <c:v>1027.9499999999973</c:v>
                </c:pt>
                <c:pt idx="60">
                  <c:v>1027.9999999999973</c:v>
                </c:pt>
                <c:pt idx="61">
                  <c:v>1028.0499999999972</c:v>
                </c:pt>
                <c:pt idx="62">
                  <c:v>1028.0999999999972</c:v>
                </c:pt>
                <c:pt idx="63">
                  <c:v>1028.1499999999971</c:v>
                </c:pt>
                <c:pt idx="64">
                  <c:v>1028.1999999999971</c:v>
                </c:pt>
                <c:pt idx="65">
                  <c:v>1028.249999999997</c:v>
                </c:pt>
                <c:pt idx="66">
                  <c:v>1028.299999999997</c:v>
                </c:pt>
                <c:pt idx="67">
                  <c:v>1028.349999999997</c:v>
                </c:pt>
                <c:pt idx="68">
                  <c:v>1028.3999999999969</c:v>
                </c:pt>
                <c:pt idx="69">
                  <c:v>1028.4499999999969</c:v>
                </c:pt>
                <c:pt idx="70">
                  <c:v>1028.4999999999968</c:v>
                </c:pt>
                <c:pt idx="71">
                  <c:v>1028.5499999999968</c:v>
                </c:pt>
                <c:pt idx="72">
                  <c:v>1028.5999999999967</c:v>
                </c:pt>
                <c:pt idx="73">
                  <c:v>1028.6499999999967</c:v>
                </c:pt>
                <c:pt idx="74">
                  <c:v>1028.6999999999966</c:v>
                </c:pt>
                <c:pt idx="75">
                  <c:v>1028.7499999999966</c:v>
                </c:pt>
                <c:pt idx="76">
                  <c:v>1028.7999999999965</c:v>
                </c:pt>
                <c:pt idx="77">
                  <c:v>1028.8499999999965</c:v>
                </c:pt>
                <c:pt idx="78">
                  <c:v>1028.8999999999965</c:v>
                </c:pt>
                <c:pt idx="79">
                  <c:v>1028.9499999999964</c:v>
                </c:pt>
                <c:pt idx="80">
                  <c:v>1028.9999999999964</c:v>
                </c:pt>
                <c:pt idx="81">
                  <c:v>1029.0499999999963</c:v>
                </c:pt>
                <c:pt idx="82">
                  <c:v>1029.0999999999963</c:v>
                </c:pt>
                <c:pt idx="83">
                  <c:v>1029.1499999999962</c:v>
                </c:pt>
                <c:pt idx="84">
                  <c:v>1029.1999999999962</c:v>
                </c:pt>
                <c:pt idx="85">
                  <c:v>1029.2499999999961</c:v>
                </c:pt>
                <c:pt idx="86">
                  <c:v>1029.2999999999961</c:v>
                </c:pt>
                <c:pt idx="87">
                  <c:v>1029.349999999996</c:v>
                </c:pt>
                <c:pt idx="88">
                  <c:v>1029.399999999996</c:v>
                </c:pt>
                <c:pt idx="89">
                  <c:v>1029.449999999996</c:v>
                </c:pt>
                <c:pt idx="90">
                  <c:v>1029.4999999999959</c:v>
                </c:pt>
                <c:pt idx="91">
                  <c:v>1029.5499999999959</c:v>
                </c:pt>
                <c:pt idx="92">
                  <c:v>1029.5999999999958</c:v>
                </c:pt>
                <c:pt idx="93">
                  <c:v>1029.6499999999958</c:v>
                </c:pt>
                <c:pt idx="94">
                  <c:v>1029.6999999999957</c:v>
                </c:pt>
                <c:pt idx="95">
                  <c:v>1029.7499999999957</c:v>
                </c:pt>
                <c:pt idx="96">
                  <c:v>1029.7999999999956</c:v>
                </c:pt>
                <c:pt idx="97">
                  <c:v>1029.8499999999956</c:v>
                </c:pt>
                <c:pt idx="98">
                  <c:v>1029.8999999999955</c:v>
                </c:pt>
                <c:pt idx="99">
                  <c:v>1029.9499999999955</c:v>
                </c:pt>
                <c:pt idx="100">
                  <c:v>1029.9999999999955</c:v>
                </c:pt>
                <c:pt idx="101">
                  <c:v>1030.0499999999954</c:v>
                </c:pt>
                <c:pt idx="102">
                  <c:v>1030.0999999999954</c:v>
                </c:pt>
                <c:pt idx="103">
                  <c:v>1030.1499999999953</c:v>
                </c:pt>
                <c:pt idx="104">
                  <c:v>1030.1999999999953</c:v>
                </c:pt>
                <c:pt idx="105">
                  <c:v>1030.2499999999952</c:v>
                </c:pt>
                <c:pt idx="106">
                  <c:v>1030.2999999999952</c:v>
                </c:pt>
                <c:pt idx="107">
                  <c:v>1030.3499999999951</c:v>
                </c:pt>
                <c:pt idx="108">
                  <c:v>1030.3999999999951</c:v>
                </c:pt>
                <c:pt idx="109">
                  <c:v>1030.449999999995</c:v>
                </c:pt>
                <c:pt idx="110">
                  <c:v>1030.499999999995</c:v>
                </c:pt>
                <c:pt idx="111">
                  <c:v>1030.549999999995</c:v>
                </c:pt>
                <c:pt idx="112">
                  <c:v>1030.5999999999949</c:v>
                </c:pt>
                <c:pt idx="113">
                  <c:v>1030.6499999999949</c:v>
                </c:pt>
                <c:pt idx="114">
                  <c:v>1030.6999999999948</c:v>
                </c:pt>
                <c:pt idx="115">
                  <c:v>1030.7499999999948</c:v>
                </c:pt>
                <c:pt idx="116">
                  <c:v>1030.7999999999947</c:v>
                </c:pt>
                <c:pt idx="117">
                  <c:v>1030.8499999999947</c:v>
                </c:pt>
                <c:pt idx="118">
                  <c:v>1030.8999999999946</c:v>
                </c:pt>
                <c:pt idx="119">
                  <c:v>1030.9499999999946</c:v>
                </c:pt>
                <c:pt idx="120">
                  <c:v>1030.9999999999945</c:v>
                </c:pt>
                <c:pt idx="121">
                  <c:v>1031.0499999999945</c:v>
                </c:pt>
                <c:pt idx="122">
                  <c:v>1031.0999999999945</c:v>
                </c:pt>
                <c:pt idx="123">
                  <c:v>1031.1499999999944</c:v>
                </c:pt>
                <c:pt idx="124">
                  <c:v>1031.1999999999944</c:v>
                </c:pt>
                <c:pt idx="125">
                  <c:v>1031.2499999999943</c:v>
                </c:pt>
                <c:pt idx="126">
                  <c:v>1031.2999999999943</c:v>
                </c:pt>
                <c:pt idx="127">
                  <c:v>1031.3499999999942</c:v>
                </c:pt>
                <c:pt idx="128">
                  <c:v>1031.3999999999942</c:v>
                </c:pt>
                <c:pt idx="129">
                  <c:v>1031.4499999999941</c:v>
                </c:pt>
                <c:pt idx="130">
                  <c:v>1031.4999999999941</c:v>
                </c:pt>
                <c:pt idx="131">
                  <c:v>1031.549999999994</c:v>
                </c:pt>
                <c:pt idx="132">
                  <c:v>1031.599999999994</c:v>
                </c:pt>
                <c:pt idx="133">
                  <c:v>1031.649999999994</c:v>
                </c:pt>
                <c:pt idx="134">
                  <c:v>1031.6999999999939</c:v>
                </c:pt>
                <c:pt idx="135">
                  <c:v>1031.7499999999939</c:v>
                </c:pt>
                <c:pt idx="136">
                  <c:v>1031.7999999999938</c:v>
                </c:pt>
                <c:pt idx="137">
                  <c:v>1031.8499999999938</c:v>
                </c:pt>
                <c:pt idx="138">
                  <c:v>1031.8999999999937</c:v>
                </c:pt>
                <c:pt idx="139">
                  <c:v>1031.9499999999937</c:v>
                </c:pt>
                <c:pt idx="140">
                  <c:v>1031.9999999999936</c:v>
                </c:pt>
                <c:pt idx="141">
                  <c:v>1032.0499999999936</c:v>
                </c:pt>
                <c:pt idx="142">
                  <c:v>1032.0999999999935</c:v>
                </c:pt>
                <c:pt idx="143">
                  <c:v>1032.1499999999935</c:v>
                </c:pt>
                <c:pt idx="144">
                  <c:v>1032.1999999999935</c:v>
                </c:pt>
                <c:pt idx="145">
                  <c:v>1032.2499999999934</c:v>
                </c:pt>
                <c:pt idx="146">
                  <c:v>1032.2999999999934</c:v>
                </c:pt>
                <c:pt idx="147">
                  <c:v>1032.3499999999933</c:v>
                </c:pt>
                <c:pt idx="148">
                  <c:v>1032.3999999999933</c:v>
                </c:pt>
                <c:pt idx="149">
                  <c:v>1032.4499999999932</c:v>
                </c:pt>
                <c:pt idx="150">
                  <c:v>1032.4999999999932</c:v>
                </c:pt>
                <c:pt idx="151">
                  <c:v>1032.5499999999931</c:v>
                </c:pt>
                <c:pt idx="152">
                  <c:v>1032.5999999999931</c:v>
                </c:pt>
                <c:pt idx="153">
                  <c:v>1032.649999999993</c:v>
                </c:pt>
                <c:pt idx="154">
                  <c:v>1032.699999999993</c:v>
                </c:pt>
                <c:pt idx="155">
                  <c:v>1032.749999999993</c:v>
                </c:pt>
                <c:pt idx="156">
                  <c:v>1032.7999999999929</c:v>
                </c:pt>
                <c:pt idx="157">
                  <c:v>1032.8499999999929</c:v>
                </c:pt>
                <c:pt idx="158">
                  <c:v>1032.8999999999928</c:v>
                </c:pt>
                <c:pt idx="159">
                  <c:v>1032.9499999999928</c:v>
                </c:pt>
                <c:pt idx="160">
                  <c:v>1032.9999999999927</c:v>
                </c:pt>
                <c:pt idx="161">
                  <c:v>1033.0499999999927</c:v>
                </c:pt>
                <c:pt idx="162">
                  <c:v>1033.0999999999926</c:v>
                </c:pt>
                <c:pt idx="163">
                  <c:v>1033.1499999999926</c:v>
                </c:pt>
                <c:pt idx="164">
                  <c:v>1033.1999999999925</c:v>
                </c:pt>
                <c:pt idx="165">
                  <c:v>1033.2499999999925</c:v>
                </c:pt>
                <c:pt idx="166">
                  <c:v>1033.2999999999925</c:v>
                </c:pt>
                <c:pt idx="167">
                  <c:v>1033.3499999999924</c:v>
                </c:pt>
                <c:pt idx="168">
                  <c:v>1033.3999999999924</c:v>
                </c:pt>
                <c:pt idx="169">
                  <c:v>1033.4499999999923</c:v>
                </c:pt>
                <c:pt idx="170">
                  <c:v>1033.4999999999923</c:v>
                </c:pt>
                <c:pt idx="171">
                  <c:v>1033.5499999999922</c:v>
                </c:pt>
                <c:pt idx="172">
                  <c:v>1033.5999999999922</c:v>
                </c:pt>
                <c:pt idx="173">
                  <c:v>1033.6499999999921</c:v>
                </c:pt>
                <c:pt idx="174">
                  <c:v>1033.6999999999921</c:v>
                </c:pt>
                <c:pt idx="175">
                  <c:v>1033.749999999992</c:v>
                </c:pt>
                <c:pt idx="176">
                  <c:v>1033.799999999992</c:v>
                </c:pt>
                <c:pt idx="177">
                  <c:v>1033.849999999992</c:v>
                </c:pt>
                <c:pt idx="178">
                  <c:v>1033.8999999999919</c:v>
                </c:pt>
                <c:pt idx="179">
                  <c:v>1033.9499999999919</c:v>
                </c:pt>
                <c:pt idx="180">
                  <c:v>1033.9999999999918</c:v>
                </c:pt>
                <c:pt idx="181">
                  <c:v>1034.0499999999918</c:v>
                </c:pt>
                <c:pt idx="182">
                  <c:v>1034.0999999999917</c:v>
                </c:pt>
                <c:pt idx="183">
                  <c:v>1034.1499999999917</c:v>
                </c:pt>
                <c:pt idx="184">
                  <c:v>1034.1999999999916</c:v>
                </c:pt>
                <c:pt idx="185">
                  <c:v>1034.2499999999916</c:v>
                </c:pt>
                <c:pt idx="186">
                  <c:v>1034.2999999999915</c:v>
                </c:pt>
                <c:pt idx="187">
                  <c:v>1034.3499999999915</c:v>
                </c:pt>
                <c:pt idx="188">
                  <c:v>1034.3999999999915</c:v>
                </c:pt>
                <c:pt idx="189">
                  <c:v>1034.4499999999914</c:v>
                </c:pt>
                <c:pt idx="190">
                  <c:v>1034.4999999999914</c:v>
                </c:pt>
                <c:pt idx="191">
                  <c:v>1034.5499999999913</c:v>
                </c:pt>
                <c:pt idx="192">
                  <c:v>1034.5999999999913</c:v>
                </c:pt>
                <c:pt idx="193">
                  <c:v>1034.6499999999912</c:v>
                </c:pt>
                <c:pt idx="194">
                  <c:v>1034.6999999999912</c:v>
                </c:pt>
                <c:pt idx="195">
                  <c:v>1034.7499999999911</c:v>
                </c:pt>
                <c:pt idx="196">
                  <c:v>1034.7999999999911</c:v>
                </c:pt>
                <c:pt idx="197">
                  <c:v>1034.849999999991</c:v>
                </c:pt>
                <c:pt idx="198">
                  <c:v>1034.899999999991</c:v>
                </c:pt>
                <c:pt idx="199">
                  <c:v>1034.949999999991</c:v>
                </c:pt>
                <c:pt idx="200">
                  <c:v>1034.9999999999909</c:v>
                </c:pt>
                <c:pt idx="201">
                  <c:v>1035.0499999999909</c:v>
                </c:pt>
                <c:pt idx="202">
                  <c:v>1035.0999999999908</c:v>
                </c:pt>
                <c:pt idx="203">
                  <c:v>1035.1499999999908</c:v>
                </c:pt>
                <c:pt idx="204">
                  <c:v>1035.1999999999907</c:v>
                </c:pt>
                <c:pt idx="205">
                  <c:v>1035.2499999999907</c:v>
                </c:pt>
                <c:pt idx="206">
                  <c:v>1035.2999999999906</c:v>
                </c:pt>
                <c:pt idx="207">
                  <c:v>1035.3499999999906</c:v>
                </c:pt>
                <c:pt idx="208">
                  <c:v>1035.3999999999905</c:v>
                </c:pt>
                <c:pt idx="209">
                  <c:v>1035.4499999999905</c:v>
                </c:pt>
                <c:pt idx="210">
                  <c:v>1035.4999999999905</c:v>
                </c:pt>
                <c:pt idx="211">
                  <c:v>1035.5499999999904</c:v>
                </c:pt>
                <c:pt idx="212">
                  <c:v>1035.5999999999904</c:v>
                </c:pt>
                <c:pt idx="213">
                  <c:v>1035.6499999999903</c:v>
                </c:pt>
                <c:pt idx="214">
                  <c:v>1035.6999999999903</c:v>
                </c:pt>
                <c:pt idx="215">
                  <c:v>1035.7499999999902</c:v>
                </c:pt>
                <c:pt idx="216">
                  <c:v>1035.7999999999902</c:v>
                </c:pt>
                <c:pt idx="217">
                  <c:v>1035.8499999999901</c:v>
                </c:pt>
                <c:pt idx="218">
                  <c:v>1035.8999999999901</c:v>
                </c:pt>
                <c:pt idx="219">
                  <c:v>1035.94999999999</c:v>
                </c:pt>
                <c:pt idx="220">
                  <c:v>1035.99999999999</c:v>
                </c:pt>
                <c:pt idx="221">
                  <c:v>1036.04999999999</c:v>
                </c:pt>
                <c:pt idx="222">
                  <c:v>1036.0999999999899</c:v>
                </c:pt>
                <c:pt idx="223">
                  <c:v>1036.1499999999899</c:v>
                </c:pt>
                <c:pt idx="224">
                  <c:v>1036.1999999999898</c:v>
                </c:pt>
                <c:pt idx="225">
                  <c:v>1036.2499999999898</c:v>
                </c:pt>
                <c:pt idx="226">
                  <c:v>1036.2999999999897</c:v>
                </c:pt>
                <c:pt idx="227">
                  <c:v>1036.3499999999897</c:v>
                </c:pt>
                <c:pt idx="228">
                  <c:v>1036.3999999999896</c:v>
                </c:pt>
                <c:pt idx="229">
                  <c:v>1036.4499999999896</c:v>
                </c:pt>
                <c:pt idx="230">
                  <c:v>1036.4999999999895</c:v>
                </c:pt>
                <c:pt idx="231">
                  <c:v>1036.5499999999895</c:v>
                </c:pt>
                <c:pt idx="232">
                  <c:v>1036.5999999999894</c:v>
                </c:pt>
                <c:pt idx="233">
                  <c:v>1036.6499999999894</c:v>
                </c:pt>
                <c:pt idx="234">
                  <c:v>1036.6999999999894</c:v>
                </c:pt>
                <c:pt idx="235">
                  <c:v>1036.7499999999893</c:v>
                </c:pt>
                <c:pt idx="236">
                  <c:v>1036.7999999999893</c:v>
                </c:pt>
                <c:pt idx="237">
                  <c:v>1036.8499999999892</c:v>
                </c:pt>
                <c:pt idx="238">
                  <c:v>1036.8999999999892</c:v>
                </c:pt>
                <c:pt idx="239">
                  <c:v>1036.9499999999891</c:v>
                </c:pt>
                <c:pt idx="240">
                  <c:v>1036.9999999999891</c:v>
                </c:pt>
                <c:pt idx="241">
                  <c:v>1037.049999999989</c:v>
                </c:pt>
                <c:pt idx="242">
                  <c:v>1037.099999999989</c:v>
                </c:pt>
                <c:pt idx="243">
                  <c:v>1037.1499999999889</c:v>
                </c:pt>
                <c:pt idx="244">
                  <c:v>1037.1999999999889</c:v>
                </c:pt>
                <c:pt idx="245">
                  <c:v>1037.2499999999889</c:v>
                </c:pt>
                <c:pt idx="246">
                  <c:v>1037.2999999999888</c:v>
                </c:pt>
                <c:pt idx="247">
                  <c:v>1037.3499999999888</c:v>
                </c:pt>
                <c:pt idx="248">
                  <c:v>1037.3999999999887</c:v>
                </c:pt>
                <c:pt idx="249">
                  <c:v>1037.4499999999887</c:v>
                </c:pt>
                <c:pt idx="250">
                  <c:v>1037.4999999999886</c:v>
                </c:pt>
                <c:pt idx="251">
                  <c:v>1037.5499999999886</c:v>
                </c:pt>
                <c:pt idx="252">
                  <c:v>1037.5999999999885</c:v>
                </c:pt>
                <c:pt idx="253">
                  <c:v>1037.6499999999885</c:v>
                </c:pt>
                <c:pt idx="254">
                  <c:v>1037.6999999999884</c:v>
                </c:pt>
                <c:pt idx="255">
                  <c:v>1037.7499999999884</c:v>
                </c:pt>
                <c:pt idx="256">
                  <c:v>1037.7999999999884</c:v>
                </c:pt>
                <c:pt idx="257">
                  <c:v>1037.8499999999883</c:v>
                </c:pt>
                <c:pt idx="258">
                  <c:v>1037.8999999999883</c:v>
                </c:pt>
                <c:pt idx="259">
                  <c:v>1037.9499999999882</c:v>
                </c:pt>
                <c:pt idx="260">
                  <c:v>1037.9999999999882</c:v>
                </c:pt>
                <c:pt idx="261">
                  <c:v>1038.0499999999881</c:v>
                </c:pt>
                <c:pt idx="262">
                  <c:v>1038.0999999999881</c:v>
                </c:pt>
                <c:pt idx="263">
                  <c:v>1038.149999999988</c:v>
                </c:pt>
                <c:pt idx="264">
                  <c:v>1038.199999999988</c:v>
                </c:pt>
                <c:pt idx="265">
                  <c:v>1038.2499999999879</c:v>
                </c:pt>
                <c:pt idx="266">
                  <c:v>1038.2999999999879</c:v>
                </c:pt>
                <c:pt idx="267">
                  <c:v>1038.3499999999879</c:v>
                </c:pt>
                <c:pt idx="268">
                  <c:v>1038.3999999999878</c:v>
                </c:pt>
                <c:pt idx="269">
                  <c:v>1038.4499999999878</c:v>
                </c:pt>
                <c:pt idx="270">
                  <c:v>1038.4999999999877</c:v>
                </c:pt>
                <c:pt idx="271">
                  <c:v>1038.5499999999877</c:v>
                </c:pt>
                <c:pt idx="272">
                  <c:v>1038.5999999999876</c:v>
                </c:pt>
                <c:pt idx="273">
                  <c:v>1038.6499999999876</c:v>
                </c:pt>
                <c:pt idx="274">
                  <c:v>1038.6999999999875</c:v>
                </c:pt>
                <c:pt idx="275">
                  <c:v>1038.7499999999875</c:v>
                </c:pt>
                <c:pt idx="276">
                  <c:v>1038.7999999999874</c:v>
                </c:pt>
                <c:pt idx="277">
                  <c:v>1038.8499999999874</c:v>
                </c:pt>
                <c:pt idx="278">
                  <c:v>1038.8999999999874</c:v>
                </c:pt>
                <c:pt idx="279">
                  <c:v>1038.9499999999873</c:v>
                </c:pt>
                <c:pt idx="280">
                  <c:v>1038.9999999999873</c:v>
                </c:pt>
                <c:pt idx="281">
                  <c:v>1039.0499999999872</c:v>
                </c:pt>
                <c:pt idx="282">
                  <c:v>1039.0999999999872</c:v>
                </c:pt>
                <c:pt idx="283">
                  <c:v>1039.1499999999871</c:v>
                </c:pt>
                <c:pt idx="284">
                  <c:v>1039.1999999999871</c:v>
                </c:pt>
                <c:pt idx="285">
                  <c:v>1039.249999999987</c:v>
                </c:pt>
                <c:pt idx="286">
                  <c:v>1039.299999999987</c:v>
                </c:pt>
                <c:pt idx="287">
                  <c:v>1039.3499999999869</c:v>
                </c:pt>
                <c:pt idx="288">
                  <c:v>1039.3999999999869</c:v>
                </c:pt>
                <c:pt idx="289">
                  <c:v>1039.4499999999869</c:v>
                </c:pt>
                <c:pt idx="290">
                  <c:v>1039.4999999999868</c:v>
                </c:pt>
                <c:pt idx="291">
                  <c:v>1039.5499999999868</c:v>
                </c:pt>
                <c:pt idx="292">
                  <c:v>1039.5999999999867</c:v>
                </c:pt>
                <c:pt idx="293">
                  <c:v>1039.6499999999867</c:v>
                </c:pt>
                <c:pt idx="294">
                  <c:v>1039.6999999999866</c:v>
                </c:pt>
                <c:pt idx="295">
                  <c:v>1039.7499999999866</c:v>
                </c:pt>
                <c:pt idx="296">
                  <c:v>1039.7999999999865</c:v>
                </c:pt>
                <c:pt idx="297">
                  <c:v>1039.8499999999865</c:v>
                </c:pt>
                <c:pt idx="298">
                  <c:v>1039.8999999999864</c:v>
                </c:pt>
                <c:pt idx="299">
                  <c:v>1039.9499999999864</c:v>
                </c:pt>
                <c:pt idx="300">
                  <c:v>1039.9999999999864</c:v>
                </c:pt>
                <c:pt idx="301">
                  <c:v>1040.0499999999863</c:v>
                </c:pt>
                <c:pt idx="302">
                  <c:v>1040.0999999999863</c:v>
                </c:pt>
                <c:pt idx="303">
                  <c:v>1040.1499999999862</c:v>
                </c:pt>
                <c:pt idx="304">
                  <c:v>1040.1999999999862</c:v>
                </c:pt>
                <c:pt idx="305">
                  <c:v>1040.2499999999861</c:v>
                </c:pt>
                <c:pt idx="306">
                  <c:v>1040.2999999999861</c:v>
                </c:pt>
                <c:pt idx="307">
                  <c:v>1040.349999999986</c:v>
                </c:pt>
                <c:pt idx="308">
                  <c:v>1040.399999999986</c:v>
                </c:pt>
                <c:pt idx="309">
                  <c:v>1040.4499999999859</c:v>
                </c:pt>
                <c:pt idx="310">
                  <c:v>1040.4999999999859</c:v>
                </c:pt>
                <c:pt idx="311">
                  <c:v>1040.5499999999859</c:v>
                </c:pt>
                <c:pt idx="312">
                  <c:v>1040.5999999999858</c:v>
                </c:pt>
                <c:pt idx="313">
                  <c:v>1040.6499999999858</c:v>
                </c:pt>
                <c:pt idx="314">
                  <c:v>1040.6999999999857</c:v>
                </c:pt>
                <c:pt idx="315">
                  <c:v>1040.7499999999857</c:v>
                </c:pt>
                <c:pt idx="316">
                  <c:v>1040.7999999999856</c:v>
                </c:pt>
                <c:pt idx="317">
                  <c:v>1040.8499999999856</c:v>
                </c:pt>
                <c:pt idx="318">
                  <c:v>1040.8999999999855</c:v>
                </c:pt>
                <c:pt idx="319">
                  <c:v>1040.9499999999855</c:v>
                </c:pt>
                <c:pt idx="320">
                  <c:v>1040.9999999999854</c:v>
                </c:pt>
                <c:pt idx="321">
                  <c:v>1041.0499999999854</c:v>
                </c:pt>
                <c:pt idx="322">
                  <c:v>1041.0999999999854</c:v>
                </c:pt>
                <c:pt idx="323">
                  <c:v>1041.1499999999853</c:v>
                </c:pt>
                <c:pt idx="324">
                  <c:v>1041.1999999999853</c:v>
                </c:pt>
                <c:pt idx="325">
                  <c:v>1041.2499999999852</c:v>
                </c:pt>
                <c:pt idx="326">
                  <c:v>1041.2999999999852</c:v>
                </c:pt>
                <c:pt idx="327">
                  <c:v>1041.3499999999851</c:v>
                </c:pt>
                <c:pt idx="328">
                  <c:v>1041.3999999999851</c:v>
                </c:pt>
                <c:pt idx="329">
                  <c:v>1041.449999999985</c:v>
                </c:pt>
                <c:pt idx="330">
                  <c:v>1041.499999999985</c:v>
                </c:pt>
                <c:pt idx="331">
                  <c:v>1041.5499999999849</c:v>
                </c:pt>
                <c:pt idx="332">
                  <c:v>1041.5999999999849</c:v>
                </c:pt>
                <c:pt idx="333">
                  <c:v>1041.6499999999849</c:v>
                </c:pt>
                <c:pt idx="334">
                  <c:v>1041.6999999999848</c:v>
                </c:pt>
                <c:pt idx="335">
                  <c:v>1041.7499999999848</c:v>
                </c:pt>
                <c:pt idx="336">
                  <c:v>1041.7999999999847</c:v>
                </c:pt>
                <c:pt idx="337">
                  <c:v>1041.8499999999847</c:v>
                </c:pt>
                <c:pt idx="338">
                  <c:v>1041.8999999999846</c:v>
                </c:pt>
                <c:pt idx="339">
                  <c:v>1041.9499999999846</c:v>
                </c:pt>
                <c:pt idx="340">
                  <c:v>1041.9999999999845</c:v>
                </c:pt>
                <c:pt idx="341">
                  <c:v>1042.0499999999845</c:v>
                </c:pt>
                <c:pt idx="342">
                  <c:v>1042.0999999999844</c:v>
                </c:pt>
                <c:pt idx="343">
                  <c:v>1042.1499999999844</c:v>
                </c:pt>
                <c:pt idx="344">
                  <c:v>1042.1999999999844</c:v>
                </c:pt>
                <c:pt idx="345">
                  <c:v>1042.2499999999843</c:v>
                </c:pt>
                <c:pt idx="346">
                  <c:v>1042.2999999999843</c:v>
                </c:pt>
                <c:pt idx="347">
                  <c:v>1042.3499999999842</c:v>
                </c:pt>
                <c:pt idx="348">
                  <c:v>1042.3999999999842</c:v>
                </c:pt>
                <c:pt idx="349">
                  <c:v>1042.4499999999841</c:v>
                </c:pt>
                <c:pt idx="350">
                  <c:v>1042.4999999999841</c:v>
                </c:pt>
                <c:pt idx="351">
                  <c:v>1042.549999999984</c:v>
                </c:pt>
                <c:pt idx="352">
                  <c:v>1042.599999999984</c:v>
                </c:pt>
                <c:pt idx="353">
                  <c:v>1042.6499999999839</c:v>
                </c:pt>
                <c:pt idx="354">
                  <c:v>1042.6999999999839</c:v>
                </c:pt>
                <c:pt idx="355">
                  <c:v>1042.7499999999839</c:v>
                </c:pt>
                <c:pt idx="356">
                  <c:v>1042.7999999999838</c:v>
                </c:pt>
                <c:pt idx="357">
                  <c:v>1042.8499999999838</c:v>
                </c:pt>
                <c:pt idx="358">
                  <c:v>1042.8999999999837</c:v>
                </c:pt>
                <c:pt idx="359">
                  <c:v>1042.9499999999837</c:v>
                </c:pt>
                <c:pt idx="360">
                  <c:v>1042.9999999999836</c:v>
                </c:pt>
                <c:pt idx="361">
                  <c:v>1043.0499999999836</c:v>
                </c:pt>
                <c:pt idx="362">
                  <c:v>1043.0999999999835</c:v>
                </c:pt>
                <c:pt idx="363">
                  <c:v>1043.1499999999835</c:v>
                </c:pt>
                <c:pt idx="364">
                  <c:v>1043.1999999999834</c:v>
                </c:pt>
                <c:pt idx="365">
                  <c:v>1043.2499999999834</c:v>
                </c:pt>
                <c:pt idx="366">
                  <c:v>1043.2999999999834</c:v>
                </c:pt>
                <c:pt idx="367">
                  <c:v>1043.3499999999833</c:v>
                </c:pt>
                <c:pt idx="368">
                  <c:v>1043.3999999999833</c:v>
                </c:pt>
                <c:pt idx="369">
                  <c:v>1043.4499999999832</c:v>
                </c:pt>
                <c:pt idx="370">
                  <c:v>1043.4999999999832</c:v>
                </c:pt>
                <c:pt idx="371">
                  <c:v>1043.5499999999831</c:v>
                </c:pt>
                <c:pt idx="372">
                  <c:v>1043.5999999999831</c:v>
                </c:pt>
                <c:pt idx="373">
                  <c:v>1043.649999999983</c:v>
                </c:pt>
                <c:pt idx="374">
                  <c:v>1043.699999999983</c:v>
                </c:pt>
                <c:pt idx="375">
                  <c:v>1043.7499999999829</c:v>
                </c:pt>
                <c:pt idx="376">
                  <c:v>1043.7999999999829</c:v>
                </c:pt>
                <c:pt idx="377">
                  <c:v>1043.8499999999829</c:v>
                </c:pt>
                <c:pt idx="378">
                  <c:v>1043.8999999999828</c:v>
                </c:pt>
                <c:pt idx="379">
                  <c:v>1043.9499999999828</c:v>
                </c:pt>
                <c:pt idx="380">
                  <c:v>1043.9999999999827</c:v>
                </c:pt>
                <c:pt idx="381">
                  <c:v>1044.0499999999827</c:v>
                </c:pt>
                <c:pt idx="382">
                  <c:v>1044.0999999999826</c:v>
                </c:pt>
                <c:pt idx="383">
                  <c:v>1044.1499999999826</c:v>
                </c:pt>
                <c:pt idx="384">
                  <c:v>1044.1999999999825</c:v>
                </c:pt>
                <c:pt idx="385">
                  <c:v>1044.2499999999825</c:v>
                </c:pt>
                <c:pt idx="386">
                  <c:v>1044.2999999999824</c:v>
                </c:pt>
                <c:pt idx="387">
                  <c:v>1044.3499999999824</c:v>
                </c:pt>
                <c:pt idx="388">
                  <c:v>1044.3999999999824</c:v>
                </c:pt>
                <c:pt idx="389">
                  <c:v>1044.4499999999823</c:v>
                </c:pt>
                <c:pt idx="390">
                  <c:v>1044.4999999999823</c:v>
                </c:pt>
                <c:pt idx="391">
                  <c:v>1044.5499999999822</c:v>
                </c:pt>
                <c:pt idx="392">
                  <c:v>1044.5999999999822</c:v>
                </c:pt>
                <c:pt idx="393">
                  <c:v>1044.6499999999821</c:v>
                </c:pt>
                <c:pt idx="394">
                  <c:v>1044.6999999999821</c:v>
                </c:pt>
                <c:pt idx="395">
                  <c:v>1044.749999999982</c:v>
                </c:pt>
                <c:pt idx="396">
                  <c:v>1044.799999999982</c:v>
                </c:pt>
                <c:pt idx="397">
                  <c:v>1044.8499999999819</c:v>
                </c:pt>
                <c:pt idx="398">
                  <c:v>1044.8999999999819</c:v>
                </c:pt>
                <c:pt idx="399">
                  <c:v>1044.9499999999819</c:v>
                </c:pt>
                <c:pt idx="400">
                  <c:v>1044.9999999999818</c:v>
                </c:pt>
                <c:pt idx="401">
                  <c:v>1045.0499999999818</c:v>
                </c:pt>
                <c:pt idx="402">
                  <c:v>1045.0999999999817</c:v>
                </c:pt>
                <c:pt idx="403">
                  <c:v>1045.1499999999817</c:v>
                </c:pt>
                <c:pt idx="404">
                  <c:v>1045.1999999999816</c:v>
                </c:pt>
                <c:pt idx="405">
                  <c:v>1045.2499999999816</c:v>
                </c:pt>
                <c:pt idx="406">
                  <c:v>1045.2999999999815</c:v>
                </c:pt>
                <c:pt idx="407">
                  <c:v>1045.3499999999815</c:v>
                </c:pt>
                <c:pt idx="408">
                  <c:v>1045.3999999999814</c:v>
                </c:pt>
                <c:pt idx="409">
                  <c:v>1045.4499999999814</c:v>
                </c:pt>
                <c:pt idx="410">
                  <c:v>1045.4999999999814</c:v>
                </c:pt>
                <c:pt idx="411">
                  <c:v>1045.5499999999813</c:v>
                </c:pt>
                <c:pt idx="412">
                  <c:v>1045.5999999999813</c:v>
                </c:pt>
                <c:pt idx="413">
                  <c:v>1045.6499999999812</c:v>
                </c:pt>
                <c:pt idx="414">
                  <c:v>1045.6999999999812</c:v>
                </c:pt>
                <c:pt idx="415">
                  <c:v>1045.7499999999811</c:v>
                </c:pt>
                <c:pt idx="416">
                  <c:v>1045.7999999999811</c:v>
                </c:pt>
                <c:pt idx="417">
                  <c:v>1045.849999999981</c:v>
                </c:pt>
                <c:pt idx="418">
                  <c:v>1045.899999999981</c:v>
                </c:pt>
                <c:pt idx="419">
                  <c:v>1045.9499999999809</c:v>
                </c:pt>
                <c:pt idx="420">
                  <c:v>1045.9999999999809</c:v>
                </c:pt>
                <c:pt idx="421">
                  <c:v>1046.0499999999809</c:v>
                </c:pt>
                <c:pt idx="422">
                  <c:v>1046.0999999999808</c:v>
                </c:pt>
                <c:pt idx="423">
                  <c:v>1046.1499999999808</c:v>
                </c:pt>
                <c:pt idx="424">
                  <c:v>1046.1999999999807</c:v>
                </c:pt>
                <c:pt idx="425">
                  <c:v>1046.2499999999807</c:v>
                </c:pt>
                <c:pt idx="426">
                  <c:v>1046.2999999999806</c:v>
                </c:pt>
                <c:pt idx="427">
                  <c:v>1046.3499999999806</c:v>
                </c:pt>
                <c:pt idx="428">
                  <c:v>1046.3999999999805</c:v>
                </c:pt>
                <c:pt idx="429">
                  <c:v>1046.4499999999805</c:v>
                </c:pt>
                <c:pt idx="430">
                  <c:v>1046.4999999999804</c:v>
                </c:pt>
                <c:pt idx="431">
                  <c:v>1046.5499999999804</c:v>
                </c:pt>
                <c:pt idx="432">
                  <c:v>1046.5999999999804</c:v>
                </c:pt>
                <c:pt idx="433">
                  <c:v>1046.6499999999803</c:v>
                </c:pt>
                <c:pt idx="434">
                  <c:v>1046.6999999999803</c:v>
                </c:pt>
                <c:pt idx="435">
                  <c:v>1046.7499999999802</c:v>
                </c:pt>
                <c:pt idx="436">
                  <c:v>1046.7999999999802</c:v>
                </c:pt>
                <c:pt idx="437">
                  <c:v>1046.8499999999801</c:v>
                </c:pt>
                <c:pt idx="438">
                  <c:v>1046.8999999999801</c:v>
                </c:pt>
                <c:pt idx="439">
                  <c:v>1046.94999999998</c:v>
                </c:pt>
                <c:pt idx="440">
                  <c:v>1046.99999999998</c:v>
                </c:pt>
              </c:numCache>
            </c:numRef>
          </c:xVal>
          <c:yVal>
            <c:numRef>
              <c:f>A750CR!$B$12:$B$452</c:f>
              <c:numCache>
                <c:formatCode>General</c:formatCode>
                <c:ptCount val="441"/>
                <c:pt idx="0">
                  <c:v>50</c:v>
                </c:pt>
                <c:pt idx="1">
                  <c:v>50</c:v>
                </c:pt>
                <c:pt idx="2">
                  <c:v>68</c:v>
                </c:pt>
                <c:pt idx="3">
                  <c:v>67</c:v>
                </c:pt>
                <c:pt idx="4">
                  <c:v>71</c:v>
                </c:pt>
                <c:pt idx="5">
                  <c:v>62</c:v>
                </c:pt>
                <c:pt idx="6">
                  <c:v>60</c:v>
                </c:pt>
                <c:pt idx="7">
                  <c:v>77</c:v>
                </c:pt>
                <c:pt idx="8">
                  <c:v>59</c:v>
                </c:pt>
                <c:pt idx="9">
                  <c:v>66</c:v>
                </c:pt>
                <c:pt idx="10">
                  <c:v>60</c:v>
                </c:pt>
                <c:pt idx="11">
                  <c:v>54</c:v>
                </c:pt>
                <c:pt idx="12">
                  <c:v>57</c:v>
                </c:pt>
                <c:pt idx="13">
                  <c:v>55</c:v>
                </c:pt>
                <c:pt idx="14">
                  <c:v>53</c:v>
                </c:pt>
                <c:pt idx="15">
                  <c:v>71</c:v>
                </c:pt>
                <c:pt idx="16">
                  <c:v>58</c:v>
                </c:pt>
                <c:pt idx="17">
                  <c:v>59</c:v>
                </c:pt>
                <c:pt idx="18">
                  <c:v>58</c:v>
                </c:pt>
                <c:pt idx="19">
                  <c:v>70</c:v>
                </c:pt>
                <c:pt idx="20">
                  <c:v>59</c:v>
                </c:pt>
                <c:pt idx="21">
                  <c:v>68</c:v>
                </c:pt>
                <c:pt idx="22">
                  <c:v>56</c:v>
                </c:pt>
                <c:pt idx="23">
                  <c:v>64</c:v>
                </c:pt>
                <c:pt idx="24">
                  <c:v>63</c:v>
                </c:pt>
                <c:pt idx="25">
                  <c:v>75</c:v>
                </c:pt>
                <c:pt idx="26">
                  <c:v>58</c:v>
                </c:pt>
                <c:pt idx="27">
                  <c:v>76</c:v>
                </c:pt>
                <c:pt idx="28">
                  <c:v>63</c:v>
                </c:pt>
                <c:pt idx="29">
                  <c:v>77</c:v>
                </c:pt>
                <c:pt idx="30">
                  <c:v>69</c:v>
                </c:pt>
                <c:pt idx="31">
                  <c:v>68</c:v>
                </c:pt>
                <c:pt idx="32">
                  <c:v>55</c:v>
                </c:pt>
                <c:pt idx="33">
                  <c:v>64</c:v>
                </c:pt>
                <c:pt idx="34">
                  <c:v>55</c:v>
                </c:pt>
                <c:pt idx="35">
                  <c:v>55</c:v>
                </c:pt>
                <c:pt idx="36">
                  <c:v>61</c:v>
                </c:pt>
                <c:pt idx="37">
                  <c:v>62</c:v>
                </c:pt>
                <c:pt idx="38">
                  <c:v>58</c:v>
                </c:pt>
                <c:pt idx="39">
                  <c:v>67</c:v>
                </c:pt>
                <c:pt idx="40">
                  <c:v>71</c:v>
                </c:pt>
                <c:pt idx="41">
                  <c:v>55</c:v>
                </c:pt>
                <c:pt idx="42">
                  <c:v>65</c:v>
                </c:pt>
                <c:pt idx="43">
                  <c:v>52</c:v>
                </c:pt>
                <c:pt idx="44">
                  <c:v>43</c:v>
                </c:pt>
                <c:pt idx="45">
                  <c:v>38</c:v>
                </c:pt>
                <c:pt idx="46">
                  <c:v>39</c:v>
                </c:pt>
                <c:pt idx="47">
                  <c:v>44</c:v>
                </c:pt>
                <c:pt idx="48">
                  <c:v>59</c:v>
                </c:pt>
                <c:pt idx="49">
                  <c:v>56</c:v>
                </c:pt>
                <c:pt idx="50">
                  <c:v>48</c:v>
                </c:pt>
                <c:pt idx="51">
                  <c:v>45</c:v>
                </c:pt>
                <c:pt idx="52">
                  <c:v>57</c:v>
                </c:pt>
                <c:pt idx="53">
                  <c:v>53</c:v>
                </c:pt>
                <c:pt idx="54">
                  <c:v>59</c:v>
                </c:pt>
                <c:pt idx="55">
                  <c:v>61</c:v>
                </c:pt>
                <c:pt idx="56">
                  <c:v>70</c:v>
                </c:pt>
                <c:pt idx="57">
                  <c:v>60</c:v>
                </c:pt>
                <c:pt idx="58">
                  <c:v>54</c:v>
                </c:pt>
                <c:pt idx="59">
                  <c:v>68</c:v>
                </c:pt>
                <c:pt idx="60">
                  <c:v>57</c:v>
                </c:pt>
                <c:pt idx="61">
                  <c:v>68</c:v>
                </c:pt>
                <c:pt idx="62">
                  <c:v>71</c:v>
                </c:pt>
                <c:pt idx="63">
                  <c:v>66</c:v>
                </c:pt>
                <c:pt idx="64">
                  <c:v>66</c:v>
                </c:pt>
                <c:pt idx="65">
                  <c:v>47</c:v>
                </c:pt>
                <c:pt idx="66">
                  <c:v>41</c:v>
                </c:pt>
                <c:pt idx="67">
                  <c:v>56</c:v>
                </c:pt>
                <c:pt idx="68">
                  <c:v>58</c:v>
                </c:pt>
                <c:pt idx="69">
                  <c:v>55</c:v>
                </c:pt>
                <c:pt idx="70">
                  <c:v>65</c:v>
                </c:pt>
                <c:pt idx="71">
                  <c:v>65</c:v>
                </c:pt>
                <c:pt idx="72">
                  <c:v>56</c:v>
                </c:pt>
                <c:pt idx="73">
                  <c:v>67</c:v>
                </c:pt>
                <c:pt idx="74">
                  <c:v>44</c:v>
                </c:pt>
                <c:pt idx="75">
                  <c:v>50</c:v>
                </c:pt>
                <c:pt idx="76">
                  <c:v>54</c:v>
                </c:pt>
                <c:pt idx="77">
                  <c:v>45</c:v>
                </c:pt>
                <c:pt idx="78">
                  <c:v>49</c:v>
                </c:pt>
                <c:pt idx="79">
                  <c:v>52</c:v>
                </c:pt>
                <c:pt idx="80">
                  <c:v>63</c:v>
                </c:pt>
                <c:pt idx="81">
                  <c:v>64</c:v>
                </c:pt>
                <c:pt idx="82">
                  <c:v>60</c:v>
                </c:pt>
                <c:pt idx="83">
                  <c:v>49</c:v>
                </c:pt>
                <c:pt idx="84">
                  <c:v>63</c:v>
                </c:pt>
                <c:pt idx="85">
                  <c:v>54</c:v>
                </c:pt>
                <c:pt idx="86">
                  <c:v>65</c:v>
                </c:pt>
                <c:pt idx="87">
                  <c:v>57</c:v>
                </c:pt>
                <c:pt idx="88">
                  <c:v>57</c:v>
                </c:pt>
                <c:pt idx="89">
                  <c:v>59</c:v>
                </c:pt>
                <c:pt idx="90">
                  <c:v>47</c:v>
                </c:pt>
                <c:pt idx="91">
                  <c:v>47</c:v>
                </c:pt>
                <c:pt idx="92">
                  <c:v>53</c:v>
                </c:pt>
                <c:pt idx="93">
                  <c:v>45</c:v>
                </c:pt>
                <c:pt idx="94">
                  <c:v>67</c:v>
                </c:pt>
                <c:pt idx="95">
                  <c:v>61</c:v>
                </c:pt>
                <c:pt idx="96">
                  <c:v>58</c:v>
                </c:pt>
                <c:pt idx="97">
                  <c:v>52</c:v>
                </c:pt>
                <c:pt idx="98">
                  <c:v>53</c:v>
                </c:pt>
                <c:pt idx="99">
                  <c:v>54</c:v>
                </c:pt>
                <c:pt idx="100">
                  <c:v>58</c:v>
                </c:pt>
                <c:pt idx="101">
                  <c:v>55</c:v>
                </c:pt>
                <c:pt idx="102">
                  <c:v>48</c:v>
                </c:pt>
                <c:pt idx="103">
                  <c:v>51</c:v>
                </c:pt>
                <c:pt idx="104">
                  <c:v>40</c:v>
                </c:pt>
                <c:pt idx="105">
                  <c:v>41</c:v>
                </c:pt>
                <c:pt idx="106">
                  <c:v>63</c:v>
                </c:pt>
                <c:pt idx="107">
                  <c:v>52</c:v>
                </c:pt>
                <c:pt idx="108">
                  <c:v>64</c:v>
                </c:pt>
                <c:pt idx="109">
                  <c:v>47</c:v>
                </c:pt>
                <c:pt idx="110">
                  <c:v>49</c:v>
                </c:pt>
                <c:pt idx="111">
                  <c:v>51</c:v>
                </c:pt>
                <c:pt idx="112">
                  <c:v>75</c:v>
                </c:pt>
                <c:pt idx="113">
                  <c:v>69</c:v>
                </c:pt>
                <c:pt idx="114">
                  <c:v>48</c:v>
                </c:pt>
                <c:pt idx="115">
                  <c:v>49</c:v>
                </c:pt>
                <c:pt idx="116">
                  <c:v>47</c:v>
                </c:pt>
                <c:pt idx="117">
                  <c:v>54</c:v>
                </c:pt>
                <c:pt idx="118">
                  <c:v>55</c:v>
                </c:pt>
                <c:pt idx="119">
                  <c:v>50</c:v>
                </c:pt>
                <c:pt idx="120">
                  <c:v>60</c:v>
                </c:pt>
                <c:pt idx="121">
                  <c:v>51</c:v>
                </c:pt>
                <c:pt idx="122">
                  <c:v>60</c:v>
                </c:pt>
                <c:pt idx="123">
                  <c:v>51</c:v>
                </c:pt>
                <c:pt idx="124">
                  <c:v>46</c:v>
                </c:pt>
                <c:pt idx="125">
                  <c:v>59</c:v>
                </c:pt>
                <c:pt idx="126">
                  <c:v>52</c:v>
                </c:pt>
                <c:pt idx="127">
                  <c:v>40</c:v>
                </c:pt>
                <c:pt idx="128">
                  <c:v>50</c:v>
                </c:pt>
                <c:pt idx="129">
                  <c:v>45</c:v>
                </c:pt>
                <c:pt idx="130">
                  <c:v>64</c:v>
                </c:pt>
                <c:pt idx="131">
                  <c:v>44</c:v>
                </c:pt>
                <c:pt idx="132">
                  <c:v>36</c:v>
                </c:pt>
                <c:pt idx="133">
                  <c:v>72</c:v>
                </c:pt>
                <c:pt idx="134">
                  <c:v>47</c:v>
                </c:pt>
                <c:pt idx="135">
                  <c:v>44</c:v>
                </c:pt>
                <c:pt idx="136">
                  <c:v>63</c:v>
                </c:pt>
                <c:pt idx="137">
                  <c:v>46</c:v>
                </c:pt>
                <c:pt idx="138">
                  <c:v>52</c:v>
                </c:pt>
                <c:pt idx="139">
                  <c:v>46</c:v>
                </c:pt>
                <c:pt idx="140">
                  <c:v>60</c:v>
                </c:pt>
                <c:pt idx="141">
                  <c:v>52</c:v>
                </c:pt>
                <c:pt idx="142">
                  <c:v>56</c:v>
                </c:pt>
                <c:pt idx="143">
                  <c:v>57</c:v>
                </c:pt>
                <c:pt idx="144">
                  <c:v>40</c:v>
                </c:pt>
                <c:pt idx="145">
                  <c:v>52</c:v>
                </c:pt>
                <c:pt idx="146">
                  <c:v>52</c:v>
                </c:pt>
                <c:pt idx="147">
                  <c:v>54</c:v>
                </c:pt>
                <c:pt idx="148">
                  <c:v>54</c:v>
                </c:pt>
                <c:pt idx="149">
                  <c:v>53</c:v>
                </c:pt>
                <c:pt idx="150">
                  <c:v>52</c:v>
                </c:pt>
                <c:pt idx="151">
                  <c:v>50</c:v>
                </c:pt>
                <c:pt idx="152">
                  <c:v>44</c:v>
                </c:pt>
                <c:pt idx="153">
                  <c:v>52</c:v>
                </c:pt>
                <c:pt idx="154">
                  <c:v>54</c:v>
                </c:pt>
                <c:pt idx="155">
                  <c:v>57</c:v>
                </c:pt>
                <c:pt idx="156">
                  <c:v>48</c:v>
                </c:pt>
                <c:pt idx="157">
                  <c:v>40</c:v>
                </c:pt>
                <c:pt idx="158">
                  <c:v>61</c:v>
                </c:pt>
                <c:pt idx="159">
                  <c:v>48</c:v>
                </c:pt>
                <c:pt idx="160">
                  <c:v>48</c:v>
                </c:pt>
                <c:pt idx="161">
                  <c:v>43</c:v>
                </c:pt>
                <c:pt idx="162">
                  <c:v>58</c:v>
                </c:pt>
                <c:pt idx="163">
                  <c:v>56</c:v>
                </c:pt>
                <c:pt idx="164">
                  <c:v>55</c:v>
                </c:pt>
                <c:pt idx="165">
                  <c:v>50</c:v>
                </c:pt>
                <c:pt idx="166">
                  <c:v>39</c:v>
                </c:pt>
                <c:pt idx="167">
                  <c:v>43</c:v>
                </c:pt>
                <c:pt idx="168">
                  <c:v>46</c:v>
                </c:pt>
                <c:pt idx="169">
                  <c:v>52</c:v>
                </c:pt>
                <c:pt idx="170">
                  <c:v>55</c:v>
                </c:pt>
                <c:pt idx="171">
                  <c:v>58</c:v>
                </c:pt>
                <c:pt idx="172">
                  <c:v>47</c:v>
                </c:pt>
                <c:pt idx="173">
                  <c:v>53</c:v>
                </c:pt>
                <c:pt idx="174">
                  <c:v>59</c:v>
                </c:pt>
                <c:pt idx="175">
                  <c:v>54</c:v>
                </c:pt>
                <c:pt idx="176">
                  <c:v>56</c:v>
                </c:pt>
                <c:pt idx="177">
                  <c:v>51</c:v>
                </c:pt>
                <c:pt idx="178">
                  <c:v>43</c:v>
                </c:pt>
                <c:pt idx="179">
                  <c:v>51</c:v>
                </c:pt>
                <c:pt idx="180">
                  <c:v>46</c:v>
                </c:pt>
                <c:pt idx="181">
                  <c:v>52</c:v>
                </c:pt>
                <c:pt idx="182">
                  <c:v>47</c:v>
                </c:pt>
                <c:pt idx="183">
                  <c:v>47</c:v>
                </c:pt>
                <c:pt idx="184">
                  <c:v>58</c:v>
                </c:pt>
                <c:pt idx="185">
                  <c:v>54</c:v>
                </c:pt>
                <c:pt idx="186">
                  <c:v>49</c:v>
                </c:pt>
                <c:pt idx="187">
                  <c:v>50</c:v>
                </c:pt>
                <c:pt idx="188">
                  <c:v>59</c:v>
                </c:pt>
                <c:pt idx="189">
                  <c:v>44</c:v>
                </c:pt>
                <c:pt idx="190">
                  <c:v>59</c:v>
                </c:pt>
                <c:pt idx="191">
                  <c:v>50</c:v>
                </c:pt>
                <c:pt idx="192">
                  <c:v>66</c:v>
                </c:pt>
                <c:pt idx="193">
                  <c:v>49</c:v>
                </c:pt>
                <c:pt idx="194">
                  <c:v>53</c:v>
                </c:pt>
                <c:pt idx="195">
                  <c:v>65</c:v>
                </c:pt>
                <c:pt idx="196">
                  <c:v>60</c:v>
                </c:pt>
                <c:pt idx="197">
                  <c:v>60</c:v>
                </c:pt>
                <c:pt idx="198">
                  <c:v>68</c:v>
                </c:pt>
                <c:pt idx="199">
                  <c:v>61</c:v>
                </c:pt>
                <c:pt idx="200">
                  <c:v>55</c:v>
                </c:pt>
                <c:pt idx="201">
                  <c:v>71</c:v>
                </c:pt>
                <c:pt idx="202">
                  <c:v>58</c:v>
                </c:pt>
                <c:pt idx="203">
                  <c:v>57</c:v>
                </c:pt>
                <c:pt idx="204">
                  <c:v>61</c:v>
                </c:pt>
                <c:pt idx="205">
                  <c:v>62</c:v>
                </c:pt>
                <c:pt idx="206">
                  <c:v>72</c:v>
                </c:pt>
                <c:pt idx="207">
                  <c:v>65</c:v>
                </c:pt>
                <c:pt idx="208">
                  <c:v>66</c:v>
                </c:pt>
                <c:pt idx="209">
                  <c:v>70</c:v>
                </c:pt>
                <c:pt idx="210">
                  <c:v>83</c:v>
                </c:pt>
                <c:pt idx="211">
                  <c:v>76</c:v>
                </c:pt>
                <c:pt idx="212">
                  <c:v>67</c:v>
                </c:pt>
                <c:pt idx="213">
                  <c:v>67</c:v>
                </c:pt>
                <c:pt idx="214">
                  <c:v>69</c:v>
                </c:pt>
                <c:pt idx="215">
                  <c:v>67</c:v>
                </c:pt>
                <c:pt idx="216">
                  <c:v>60</c:v>
                </c:pt>
                <c:pt idx="217">
                  <c:v>67</c:v>
                </c:pt>
                <c:pt idx="218">
                  <c:v>73</c:v>
                </c:pt>
                <c:pt idx="219">
                  <c:v>76</c:v>
                </c:pt>
                <c:pt idx="220">
                  <c:v>66</c:v>
                </c:pt>
                <c:pt idx="221">
                  <c:v>92</c:v>
                </c:pt>
                <c:pt idx="222">
                  <c:v>110</c:v>
                </c:pt>
                <c:pt idx="223">
                  <c:v>98</c:v>
                </c:pt>
                <c:pt idx="224">
                  <c:v>72</c:v>
                </c:pt>
                <c:pt idx="225">
                  <c:v>79</c:v>
                </c:pt>
                <c:pt idx="226">
                  <c:v>78</c:v>
                </c:pt>
                <c:pt idx="227">
                  <c:v>86</c:v>
                </c:pt>
                <c:pt idx="228">
                  <c:v>91</c:v>
                </c:pt>
                <c:pt idx="229">
                  <c:v>77</c:v>
                </c:pt>
                <c:pt idx="230">
                  <c:v>94</c:v>
                </c:pt>
                <c:pt idx="231">
                  <c:v>95</c:v>
                </c:pt>
                <c:pt idx="232">
                  <c:v>101</c:v>
                </c:pt>
                <c:pt idx="233">
                  <c:v>100</c:v>
                </c:pt>
                <c:pt idx="234">
                  <c:v>107</c:v>
                </c:pt>
                <c:pt idx="235">
                  <c:v>91</c:v>
                </c:pt>
                <c:pt idx="236">
                  <c:v>85</c:v>
                </c:pt>
                <c:pt idx="237">
                  <c:v>109</c:v>
                </c:pt>
                <c:pt idx="238">
                  <c:v>108</c:v>
                </c:pt>
                <c:pt idx="239">
                  <c:v>120</c:v>
                </c:pt>
                <c:pt idx="240">
                  <c:v>103</c:v>
                </c:pt>
                <c:pt idx="241">
                  <c:v>144</c:v>
                </c:pt>
                <c:pt idx="242">
                  <c:v>129</c:v>
                </c:pt>
                <c:pt idx="243">
                  <c:v>134</c:v>
                </c:pt>
                <c:pt idx="244">
                  <c:v>119</c:v>
                </c:pt>
                <c:pt idx="245">
                  <c:v>117</c:v>
                </c:pt>
                <c:pt idx="246">
                  <c:v>127</c:v>
                </c:pt>
                <c:pt idx="247">
                  <c:v>155</c:v>
                </c:pt>
                <c:pt idx="248">
                  <c:v>124</c:v>
                </c:pt>
                <c:pt idx="249">
                  <c:v>128</c:v>
                </c:pt>
                <c:pt idx="250">
                  <c:v>102</c:v>
                </c:pt>
                <c:pt idx="251">
                  <c:v>135</c:v>
                </c:pt>
                <c:pt idx="252">
                  <c:v>125</c:v>
                </c:pt>
                <c:pt idx="253">
                  <c:v>131</c:v>
                </c:pt>
                <c:pt idx="254">
                  <c:v>126</c:v>
                </c:pt>
                <c:pt idx="255">
                  <c:v>137</c:v>
                </c:pt>
                <c:pt idx="256">
                  <c:v>125</c:v>
                </c:pt>
                <c:pt idx="257">
                  <c:v>154</c:v>
                </c:pt>
                <c:pt idx="258">
                  <c:v>134</c:v>
                </c:pt>
                <c:pt idx="259">
                  <c:v>138</c:v>
                </c:pt>
                <c:pt idx="260">
                  <c:v>143</c:v>
                </c:pt>
                <c:pt idx="261">
                  <c:v>142</c:v>
                </c:pt>
                <c:pt idx="262">
                  <c:v>152</c:v>
                </c:pt>
                <c:pt idx="263">
                  <c:v>139</c:v>
                </c:pt>
                <c:pt idx="264">
                  <c:v>141</c:v>
                </c:pt>
                <c:pt idx="265">
                  <c:v>160</c:v>
                </c:pt>
                <c:pt idx="266">
                  <c:v>142</c:v>
                </c:pt>
                <c:pt idx="267">
                  <c:v>131</c:v>
                </c:pt>
                <c:pt idx="268">
                  <c:v>132</c:v>
                </c:pt>
                <c:pt idx="269">
                  <c:v>147</c:v>
                </c:pt>
                <c:pt idx="270">
                  <c:v>151</c:v>
                </c:pt>
                <c:pt idx="271">
                  <c:v>152</c:v>
                </c:pt>
                <c:pt idx="272">
                  <c:v>150</c:v>
                </c:pt>
                <c:pt idx="273">
                  <c:v>150</c:v>
                </c:pt>
                <c:pt idx="274">
                  <c:v>149</c:v>
                </c:pt>
                <c:pt idx="275">
                  <c:v>160</c:v>
                </c:pt>
                <c:pt idx="276">
                  <c:v>165</c:v>
                </c:pt>
                <c:pt idx="277">
                  <c:v>136</c:v>
                </c:pt>
                <c:pt idx="278">
                  <c:v>150</c:v>
                </c:pt>
                <c:pt idx="279">
                  <c:v>132</c:v>
                </c:pt>
                <c:pt idx="280">
                  <c:v>152</c:v>
                </c:pt>
                <c:pt idx="281">
                  <c:v>159</c:v>
                </c:pt>
                <c:pt idx="282">
                  <c:v>150</c:v>
                </c:pt>
                <c:pt idx="283">
                  <c:v>169</c:v>
                </c:pt>
                <c:pt idx="284">
                  <c:v>153</c:v>
                </c:pt>
                <c:pt idx="285">
                  <c:v>155</c:v>
                </c:pt>
                <c:pt idx="286">
                  <c:v>138</c:v>
                </c:pt>
                <c:pt idx="287">
                  <c:v>126</c:v>
                </c:pt>
                <c:pt idx="288">
                  <c:v>163</c:v>
                </c:pt>
                <c:pt idx="289">
                  <c:v>128</c:v>
                </c:pt>
                <c:pt idx="290">
                  <c:v>140</c:v>
                </c:pt>
                <c:pt idx="291">
                  <c:v>146</c:v>
                </c:pt>
                <c:pt idx="292">
                  <c:v>117</c:v>
                </c:pt>
                <c:pt idx="293">
                  <c:v>125</c:v>
                </c:pt>
                <c:pt idx="294">
                  <c:v>126</c:v>
                </c:pt>
                <c:pt idx="295">
                  <c:v>108</c:v>
                </c:pt>
                <c:pt idx="296">
                  <c:v>125</c:v>
                </c:pt>
                <c:pt idx="297">
                  <c:v>126</c:v>
                </c:pt>
                <c:pt idx="298">
                  <c:v>121</c:v>
                </c:pt>
                <c:pt idx="299">
                  <c:v>107</c:v>
                </c:pt>
                <c:pt idx="300">
                  <c:v>116</c:v>
                </c:pt>
                <c:pt idx="301">
                  <c:v>119</c:v>
                </c:pt>
                <c:pt idx="302">
                  <c:v>88</c:v>
                </c:pt>
                <c:pt idx="303">
                  <c:v>92</c:v>
                </c:pt>
                <c:pt idx="304">
                  <c:v>69</c:v>
                </c:pt>
                <c:pt idx="305">
                  <c:v>104</c:v>
                </c:pt>
                <c:pt idx="306">
                  <c:v>87</c:v>
                </c:pt>
                <c:pt idx="307">
                  <c:v>92</c:v>
                </c:pt>
                <c:pt idx="308">
                  <c:v>87</c:v>
                </c:pt>
                <c:pt idx="309">
                  <c:v>90</c:v>
                </c:pt>
                <c:pt idx="310">
                  <c:v>81</c:v>
                </c:pt>
                <c:pt idx="311">
                  <c:v>86</c:v>
                </c:pt>
                <c:pt idx="312">
                  <c:v>72</c:v>
                </c:pt>
                <c:pt idx="313">
                  <c:v>68</c:v>
                </c:pt>
                <c:pt idx="314">
                  <c:v>78</c:v>
                </c:pt>
                <c:pt idx="315">
                  <c:v>71</c:v>
                </c:pt>
                <c:pt idx="316">
                  <c:v>74</c:v>
                </c:pt>
                <c:pt idx="317">
                  <c:v>57</c:v>
                </c:pt>
                <c:pt idx="318">
                  <c:v>64</c:v>
                </c:pt>
                <c:pt idx="319">
                  <c:v>69</c:v>
                </c:pt>
                <c:pt idx="320">
                  <c:v>63</c:v>
                </c:pt>
                <c:pt idx="321">
                  <c:v>60</c:v>
                </c:pt>
                <c:pt idx="322">
                  <c:v>60</c:v>
                </c:pt>
                <c:pt idx="323">
                  <c:v>60</c:v>
                </c:pt>
                <c:pt idx="324">
                  <c:v>61</c:v>
                </c:pt>
                <c:pt idx="325">
                  <c:v>58</c:v>
                </c:pt>
                <c:pt idx="326">
                  <c:v>54</c:v>
                </c:pt>
                <c:pt idx="327">
                  <c:v>56</c:v>
                </c:pt>
                <c:pt idx="328">
                  <c:v>53</c:v>
                </c:pt>
                <c:pt idx="329">
                  <c:v>47</c:v>
                </c:pt>
                <c:pt idx="330">
                  <c:v>50</c:v>
                </c:pt>
                <c:pt idx="331">
                  <c:v>46</c:v>
                </c:pt>
                <c:pt idx="332">
                  <c:v>59</c:v>
                </c:pt>
                <c:pt idx="333">
                  <c:v>46</c:v>
                </c:pt>
                <c:pt idx="334">
                  <c:v>52</c:v>
                </c:pt>
                <c:pt idx="335">
                  <c:v>52</c:v>
                </c:pt>
                <c:pt idx="336">
                  <c:v>54</c:v>
                </c:pt>
                <c:pt idx="337">
                  <c:v>47</c:v>
                </c:pt>
                <c:pt idx="338">
                  <c:v>57</c:v>
                </c:pt>
                <c:pt idx="339">
                  <c:v>56</c:v>
                </c:pt>
                <c:pt idx="340">
                  <c:v>52</c:v>
                </c:pt>
                <c:pt idx="341">
                  <c:v>58</c:v>
                </c:pt>
                <c:pt idx="342">
                  <c:v>39</c:v>
                </c:pt>
                <c:pt idx="343">
                  <c:v>65</c:v>
                </c:pt>
                <c:pt idx="344">
                  <c:v>61</c:v>
                </c:pt>
                <c:pt idx="345">
                  <c:v>46</c:v>
                </c:pt>
                <c:pt idx="346">
                  <c:v>44</c:v>
                </c:pt>
                <c:pt idx="347">
                  <c:v>46</c:v>
                </c:pt>
                <c:pt idx="348">
                  <c:v>51</c:v>
                </c:pt>
                <c:pt idx="349">
                  <c:v>47</c:v>
                </c:pt>
                <c:pt idx="350">
                  <c:v>40</c:v>
                </c:pt>
                <c:pt idx="351">
                  <c:v>50</c:v>
                </c:pt>
                <c:pt idx="352">
                  <c:v>59</c:v>
                </c:pt>
                <c:pt idx="353">
                  <c:v>45</c:v>
                </c:pt>
                <c:pt idx="354">
                  <c:v>42</c:v>
                </c:pt>
                <c:pt idx="355">
                  <c:v>46</c:v>
                </c:pt>
                <c:pt idx="356">
                  <c:v>42</c:v>
                </c:pt>
                <c:pt idx="357">
                  <c:v>42</c:v>
                </c:pt>
                <c:pt idx="358">
                  <c:v>49</c:v>
                </c:pt>
                <c:pt idx="359">
                  <c:v>42</c:v>
                </c:pt>
                <c:pt idx="360">
                  <c:v>47</c:v>
                </c:pt>
                <c:pt idx="361">
                  <c:v>55</c:v>
                </c:pt>
                <c:pt idx="362">
                  <c:v>53</c:v>
                </c:pt>
                <c:pt idx="363">
                  <c:v>49</c:v>
                </c:pt>
                <c:pt idx="364">
                  <c:v>47</c:v>
                </c:pt>
                <c:pt idx="365">
                  <c:v>42</c:v>
                </c:pt>
                <c:pt idx="366">
                  <c:v>40</c:v>
                </c:pt>
                <c:pt idx="367">
                  <c:v>42</c:v>
                </c:pt>
                <c:pt idx="368">
                  <c:v>52</c:v>
                </c:pt>
                <c:pt idx="369">
                  <c:v>49</c:v>
                </c:pt>
                <c:pt idx="370">
                  <c:v>56</c:v>
                </c:pt>
                <c:pt idx="371">
                  <c:v>58</c:v>
                </c:pt>
                <c:pt idx="372">
                  <c:v>42</c:v>
                </c:pt>
                <c:pt idx="373">
                  <c:v>39</c:v>
                </c:pt>
                <c:pt idx="374">
                  <c:v>46</c:v>
                </c:pt>
                <c:pt idx="375">
                  <c:v>41</c:v>
                </c:pt>
                <c:pt idx="376">
                  <c:v>39</c:v>
                </c:pt>
                <c:pt idx="377">
                  <c:v>52</c:v>
                </c:pt>
                <c:pt idx="378">
                  <c:v>57</c:v>
                </c:pt>
                <c:pt idx="379">
                  <c:v>42</c:v>
                </c:pt>
                <c:pt idx="380">
                  <c:v>46</c:v>
                </c:pt>
                <c:pt idx="381">
                  <c:v>41</c:v>
                </c:pt>
                <c:pt idx="382">
                  <c:v>54</c:v>
                </c:pt>
                <c:pt idx="383">
                  <c:v>37</c:v>
                </c:pt>
                <c:pt idx="384">
                  <c:v>54</c:v>
                </c:pt>
                <c:pt idx="385">
                  <c:v>36</c:v>
                </c:pt>
                <c:pt idx="386">
                  <c:v>48</c:v>
                </c:pt>
                <c:pt idx="387">
                  <c:v>38</c:v>
                </c:pt>
                <c:pt idx="388">
                  <c:v>48</c:v>
                </c:pt>
                <c:pt idx="389">
                  <c:v>50</c:v>
                </c:pt>
                <c:pt idx="390">
                  <c:v>50</c:v>
                </c:pt>
                <c:pt idx="391">
                  <c:v>33</c:v>
                </c:pt>
                <c:pt idx="392">
                  <c:v>52</c:v>
                </c:pt>
                <c:pt idx="393">
                  <c:v>37</c:v>
                </c:pt>
                <c:pt idx="394">
                  <c:v>44</c:v>
                </c:pt>
                <c:pt idx="395">
                  <c:v>43</c:v>
                </c:pt>
                <c:pt idx="396">
                  <c:v>49</c:v>
                </c:pt>
                <c:pt idx="397">
                  <c:v>68</c:v>
                </c:pt>
                <c:pt idx="398">
                  <c:v>35</c:v>
                </c:pt>
                <c:pt idx="399">
                  <c:v>40</c:v>
                </c:pt>
                <c:pt idx="400">
                  <c:v>39</c:v>
                </c:pt>
                <c:pt idx="401">
                  <c:v>53</c:v>
                </c:pt>
                <c:pt idx="402">
                  <c:v>47</c:v>
                </c:pt>
                <c:pt idx="403">
                  <c:v>47</c:v>
                </c:pt>
                <c:pt idx="404">
                  <c:v>68</c:v>
                </c:pt>
                <c:pt idx="405">
                  <c:v>50</c:v>
                </c:pt>
                <c:pt idx="406">
                  <c:v>60</c:v>
                </c:pt>
                <c:pt idx="407">
                  <c:v>51</c:v>
                </c:pt>
                <c:pt idx="408">
                  <c:v>55</c:v>
                </c:pt>
                <c:pt idx="409">
                  <c:v>51</c:v>
                </c:pt>
                <c:pt idx="410">
                  <c:v>46</c:v>
                </c:pt>
                <c:pt idx="411">
                  <c:v>45</c:v>
                </c:pt>
                <c:pt idx="412">
                  <c:v>51</c:v>
                </c:pt>
                <c:pt idx="413">
                  <c:v>46</c:v>
                </c:pt>
                <c:pt idx="414">
                  <c:v>46</c:v>
                </c:pt>
                <c:pt idx="415">
                  <c:v>61</c:v>
                </c:pt>
                <c:pt idx="416">
                  <c:v>49</c:v>
                </c:pt>
                <c:pt idx="417">
                  <c:v>46</c:v>
                </c:pt>
                <c:pt idx="418">
                  <c:v>68</c:v>
                </c:pt>
                <c:pt idx="419">
                  <c:v>60</c:v>
                </c:pt>
                <c:pt idx="420">
                  <c:v>53</c:v>
                </c:pt>
                <c:pt idx="421">
                  <c:v>43</c:v>
                </c:pt>
                <c:pt idx="422">
                  <c:v>58</c:v>
                </c:pt>
                <c:pt idx="423">
                  <c:v>53</c:v>
                </c:pt>
                <c:pt idx="424">
                  <c:v>50</c:v>
                </c:pt>
                <c:pt idx="425">
                  <c:v>48</c:v>
                </c:pt>
                <c:pt idx="426">
                  <c:v>55</c:v>
                </c:pt>
                <c:pt idx="427">
                  <c:v>53</c:v>
                </c:pt>
                <c:pt idx="428">
                  <c:v>52</c:v>
                </c:pt>
                <c:pt idx="429">
                  <c:v>62</c:v>
                </c:pt>
                <c:pt idx="430">
                  <c:v>43</c:v>
                </c:pt>
                <c:pt idx="431">
                  <c:v>44</c:v>
                </c:pt>
                <c:pt idx="432">
                  <c:v>56</c:v>
                </c:pt>
                <c:pt idx="433">
                  <c:v>42</c:v>
                </c:pt>
                <c:pt idx="434">
                  <c:v>62</c:v>
                </c:pt>
                <c:pt idx="435">
                  <c:v>62</c:v>
                </c:pt>
                <c:pt idx="436">
                  <c:v>46</c:v>
                </c:pt>
                <c:pt idx="437">
                  <c:v>39</c:v>
                </c:pt>
                <c:pt idx="438">
                  <c:v>56</c:v>
                </c:pt>
                <c:pt idx="439">
                  <c:v>57</c:v>
                </c:pt>
                <c:pt idx="440">
                  <c:v>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2F-41D7-B487-B444CC359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950592"/>
        <c:axId val="190075264"/>
      </c:scatterChart>
      <c:valAx>
        <c:axId val="189950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0075264"/>
        <c:crosses val="autoZero"/>
        <c:crossBetween val="midCat"/>
      </c:valAx>
      <c:valAx>
        <c:axId val="1900752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8995059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409575</xdr:colOff>
      <xdr:row>2</xdr:row>
      <xdr:rowOff>161925</xdr:rowOff>
    </xdr:from>
    <xdr:to>
      <xdr:col>29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381000</xdr:colOff>
      <xdr:row>33</xdr:row>
      <xdr:rowOff>85725</xdr:rowOff>
    </xdr:from>
    <xdr:to>
      <xdr:col>23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169CL." connectionId="1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014CL._1" connectionId="8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A994B._1" connectionId="6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026CL." connectionId="9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A968CR." connectionId="5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028CL." connectionId="10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14"/>
  <sheetViews>
    <sheetView tabSelected="1" zoomScale="50" zoomScaleNormal="50" workbookViewId="0">
      <selection activeCell="H10" sqref="H10"/>
    </sheetView>
  </sheetViews>
  <sheetFormatPr defaultRowHeight="15" x14ac:dyDescent="0.25"/>
  <cols>
    <col min="2" max="2" width="21.7109375" customWidth="1"/>
    <col min="5" max="5" width="9.28515625" bestFit="1" customWidth="1"/>
    <col min="6" max="7" width="13.85546875" bestFit="1" customWidth="1"/>
    <col min="8" max="8" width="12.140625" bestFit="1" customWidth="1"/>
    <col min="9" max="9" width="13.85546875" bestFit="1" customWidth="1"/>
    <col min="10" max="10" width="14.140625" customWidth="1"/>
    <col min="11" max="15" width="9.28515625" bestFit="1" customWidth="1"/>
  </cols>
  <sheetData>
    <row r="1" spans="1:15" x14ac:dyDescent="0.25">
      <c r="B1" t="s">
        <v>0</v>
      </c>
    </row>
    <row r="2" spans="1:15" x14ac:dyDescent="0.25">
      <c r="B2" t="s">
        <v>1</v>
      </c>
    </row>
    <row r="3" spans="1:15" x14ac:dyDescent="0.25">
      <c r="B3" t="s">
        <v>26</v>
      </c>
    </row>
    <row r="4" spans="1:15" x14ac:dyDescent="0.25">
      <c r="B4" s="1">
        <v>43805</v>
      </c>
      <c r="L4" t="s">
        <v>24</v>
      </c>
    </row>
    <row r="5" spans="1:15" x14ac:dyDescent="0.25">
      <c r="B5">
        <v>1025</v>
      </c>
      <c r="C5" t="s">
        <v>19</v>
      </c>
      <c r="E5" t="s">
        <v>2</v>
      </c>
      <c r="F5">
        <v>90.642664344913769</v>
      </c>
      <c r="G5">
        <f>F5/6.5*3.5</f>
        <v>48.807588493415103</v>
      </c>
      <c r="H5">
        <v>0</v>
      </c>
      <c r="L5">
        <v>16.060086206116011</v>
      </c>
    </row>
    <row r="6" spans="1:15" x14ac:dyDescent="0.25">
      <c r="B6">
        <v>1050</v>
      </c>
      <c r="C6" t="s">
        <v>20</v>
      </c>
      <c r="E6" t="s">
        <v>3</v>
      </c>
      <c r="F6">
        <v>198.49334403772849</v>
      </c>
      <c r="G6">
        <v>200.41457969632759</v>
      </c>
      <c r="H6">
        <v>281.85987158827078</v>
      </c>
    </row>
    <row r="7" spans="1:15" x14ac:dyDescent="0.25">
      <c r="B7">
        <v>0.05</v>
      </c>
      <c r="C7" t="s">
        <v>21</v>
      </c>
      <c r="E7" t="s">
        <v>4</v>
      </c>
      <c r="F7">
        <v>1.0923019489492547</v>
      </c>
      <c r="G7">
        <f>F7</f>
        <v>1.0923019489492547</v>
      </c>
      <c r="H7">
        <f>F7</f>
        <v>1.0923019489492547</v>
      </c>
    </row>
    <row r="8" spans="1:15" x14ac:dyDescent="0.25">
      <c r="B8">
        <v>501</v>
      </c>
      <c r="C8" t="s">
        <v>22</v>
      </c>
      <c r="E8" t="s">
        <v>5</v>
      </c>
      <c r="F8">
        <f>2*SQRT(2*LN(2))*F7</f>
        <v>2.5721745246120777</v>
      </c>
      <c r="G8">
        <f>2*SQRT(2*LN(2))*G7</f>
        <v>2.5721745246120777</v>
      </c>
      <c r="H8">
        <f>2*SQRT(2*LN(2))*H7</f>
        <v>2.5721745246120777</v>
      </c>
    </row>
    <row r="9" spans="1:15" x14ac:dyDescent="0.25">
      <c r="B9">
        <v>1</v>
      </c>
      <c r="C9" t="s">
        <v>23</v>
      </c>
      <c r="E9" t="s">
        <v>6</v>
      </c>
      <c r="F9">
        <f>F5*F7*SQRT(2*PI())</f>
        <v>248.17915720107479</v>
      </c>
      <c r="G9">
        <f>G5*G7*SQRT(2*PI())</f>
        <v>133.63493080057873</v>
      </c>
      <c r="H9">
        <f>H5*H7*SQRT(2*PI())</f>
        <v>0</v>
      </c>
      <c r="K9" t="s">
        <v>16</v>
      </c>
    </row>
    <row r="10" spans="1:15" x14ac:dyDescent="0.25">
      <c r="B10">
        <v>1</v>
      </c>
      <c r="C10" t="s">
        <v>23</v>
      </c>
      <c r="E10" t="s">
        <v>25</v>
      </c>
      <c r="H10">
        <f>SUM(F9:H9)</f>
        <v>381.81408800165354</v>
      </c>
      <c r="K10">
        <f>SUM(K12:K315)</f>
        <v>26934.472277495206</v>
      </c>
    </row>
    <row r="11" spans="1:15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13</v>
      </c>
      <c r="J11" t="s">
        <v>14</v>
      </c>
      <c r="K11" t="s">
        <v>15</v>
      </c>
    </row>
    <row r="12" spans="1:15" x14ac:dyDescent="0.25">
      <c r="A12">
        <f>B5</f>
        <v>1025</v>
      </c>
      <c r="B12">
        <v>50</v>
      </c>
      <c r="C12">
        <f>$N$12*A12+$O$12</f>
        <v>54.561682140188736</v>
      </c>
      <c r="D12">
        <f>1253.6-A12-$L$5</f>
        <v>212.5399137938839</v>
      </c>
      <c r="E12">
        <f>B12-C12</f>
        <v>-4.5616821401887364</v>
      </c>
      <c r="F12">
        <f>F$5*EXP(-(($D12-F$6)^2)/(2*F$7^2))</f>
        <v>1.1164115317107963E-34</v>
      </c>
      <c r="G12">
        <f>G$5*EXP(-(($D12-G$6)^2)/(2*G$7^2))</f>
        <v>8.5177016306491631E-26</v>
      </c>
      <c r="H12">
        <f>H$5*EXP(-(($D12-H$6)^2)/(2*H$7^2))</f>
        <v>0</v>
      </c>
      <c r="I12">
        <f>F12+G12+H12</f>
        <v>8.5177016418132783E-26</v>
      </c>
      <c r="J12">
        <f t="shared" ref="J12:J75" si="0">E12-I12</f>
        <v>-4.5616821401887364</v>
      </c>
      <c r="K12">
        <f>(J12)^2</f>
        <v>20.808943948116891</v>
      </c>
      <c r="L12">
        <v>1030.9999999999945</v>
      </c>
      <c r="M12">
        <v>60</v>
      </c>
      <c r="N12">
        <f t="array" ref="N12:O14">LINEST(M12:M53,L12:L53,1,1)</f>
        <v>-0.48134525069563971</v>
      </c>
      <c r="O12">
        <v>547.94056410321946</v>
      </c>
    </row>
    <row r="13" spans="1:15" x14ac:dyDescent="0.25">
      <c r="A13">
        <f>A12+$B$7</f>
        <v>1025.05</v>
      </c>
      <c r="B13">
        <v>50</v>
      </c>
      <c r="C13">
        <f t="shared" ref="C13:C76" si="1">$N$12*A13+$O$12</f>
        <v>54.537614877653994</v>
      </c>
      <c r="D13">
        <f t="shared" ref="D13:D76" si="2">1253.6-A13-$L$5</f>
        <v>212.48991379388394</v>
      </c>
      <c r="E13">
        <f t="shared" ref="E13:E76" si="3">B13-C13</f>
        <v>-4.5376148776539935</v>
      </c>
      <c r="F13">
        <f t="shared" ref="F13:H76" si="4">F$5*EXP(-(($D13-F$6)^2)/(2*F$7^2))</f>
        <v>2.0091641509667412E-34</v>
      </c>
      <c r="G13">
        <f t="shared" si="4"/>
        <v>1.4143185617676252E-25</v>
      </c>
      <c r="H13">
        <f t="shared" si="4"/>
        <v>0</v>
      </c>
      <c r="I13">
        <f t="shared" ref="I13:I76" si="5">F13+G13+H13</f>
        <v>1.4143185637767893E-25</v>
      </c>
      <c r="J13">
        <f t="shared" si="0"/>
        <v>-4.5376148776539935</v>
      </c>
      <c r="K13">
        <f t="shared" ref="K13:K76" si="6">(J13)^2</f>
        <v>20.589948777906866</v>
      </c>
      <c r="L13">
        <v>1031.0499999999945</v>
      </c>
      <c r="M13">
        <v>51</v>
      </c>
      <c r="N13">
        <v>0.20592386430208826</v>
      </c>
      <c r="O13">
        <v>213.81199722397221</v>
      </c>
    </row>
    <row r="14" spans="1:15" x14ac:dyDescent="0.25">
      <c r="A14">
        <f t="shared" ref="A14:A77" si="7">A13+$B$7</f>
        <v>1025.0999999999999</v>
      </c>
      <c r="B14">
        <v>68</v>
      </c>
      <c r="C14">
        <f t="shared" si="1"/>
        <v>54.513547615119251</v>
      </c>
      <c r="D14">
        <f t="shared" si="2"/>
        <v>212.43991379388399</v>
      </c>
      <c r="E14">
        <f t="shared" si="3"/>
        <v>13.486452384880749</v>
      </c>
      <c r="F14">
        <f t="shared" si="4"/>
        <v>3.6082492707672505E-34</v>
      </c>
      <c r="G14">
        <f t="shared" si="4"/>
        <v>2.3434843876951221E-25</v>
      </c>
      <c r="H14">
        <f t="shared" si="4"/>
        <v>0</v>
      </c>
      <c r="I14">
        <f t="shared" si="5"/>
        <v>2.3434843913033713E-25</v>
      </c>
      <c r="J14">
        <f t="shared" si="0"/>
        <v>13.486452384880749</v>
      </c>
      <c r="K14">
        <f t="shared" si="6"/>
        <v>181.88439792965565</v>
      </c>
      <c r="L14">
        <v>1031.0999999999945</v>
      </c>
      <c r="M14">
        <v>60</v>
      </c>
      <c r="N14">
        <v>0.12018040473375247</v>
      </c>
      <c r="O14">
        <v>8.6755345921762768</v>
      </c>
    </row>
    <row r="15" spans="1:15" x14ac:dyDescent="0.25">
      <c r="A15">
        <f t="shared" si="7"/>
        <v>1025.1499999999999</v>
      </c>
      <c r="B15">
        <v>67</v>
      </c>
      <c r="C15">
        <f t="shared" si="1"/>
        <v>54.489480352584451</v>
      </c>
      <c r="D15">
        <f t="shared" si="2"/>
        <v>212.38991379388403</v>
      </c>
      <c r="E15">
        <f t="shared" si="3"/>
        <v>12.510519647415549</v>
      </c>
      <c r="F15">
        <f t="shared" si="4"/>
        <v>6.4664756972438482E-34</v>
      </c>
      <c r="G15">
        <f t="shared" si="4"/>
        <v>3.8749570507401414E-25</v>
      </c>
      <c r="H15">
        <f t="shared" si="4"/>
        <v>0</v>
      </c>
      <c r="I15">
        <f t="shared" si="5"/>
        <v>3.8749570572066171E-25</v>
      </c>
      <c r="J15">
        <f t="shared" si="0"/>
        <v>12.510519647415549</v>
      </c>
      <c r="K15">
        <f t="shared" si="6"/>
        <v>156.51310184837047</v>
      </c>
      <c r="L15">
        <v>1031.1499999999944</v>
      </c>
      <c r="M15">
        <v>51</v>
      </c>
    </row>
    <row r="16" spans="1:15" x14ac:dyDescent="0.25">
      <c r="A16">
        <f t="shared" si="7"/>
        <v>1025.1999999999998</v>
      </c>
      <c r="B16">
        <v>71</v>
      </c>
      <c r="C16">
        <f t="shared" si="1"/>
        <v>54.465413090049708</v>
      </c>
      <c r="D16">
        <f t="shared" si="2"/>
        <v>212.33991379388408</v>
      </c>
      <c r="E16">
        <f t="shared" si="3"/>
        <v>16.534586909950292</v>
      </c>
      <c r="F16">
        <f t="shared" si="4"/>
        <v>1.1564550904507789E-33</v>
      </c>
      <c r="G16">
        <f t="shared" si="4"/>
        <v>6.3938394529512609E-25</v>
      </c>
      <c r="H16">
        <f t="shared" si="4"/>
        <v>0</v>
      </c>
      <c r="I16">
        <f t="shared" si="5"/>
        <v>6.393839464515812E-25</v>
      </c>
      <c r="J16">
        <f t="shared" si="0"/>
        <v>16.534586909950292</v>
      </c>
      <c r="K16">
        <f t="shared" si="6"/>
        <v>273.39256428269954</v>
      </c>
      <c r="L16">
        <v>1031.1999999999944</v>
      </c>
      <c r="M16">
        <v>46</v>
      </c>
    </row>
    <row r="17" spans="1:13" x14ac:dyDescent="0.25">
      <c r="A17">
        <f t="shared" si="7"/>
        <v>1025.2499999999998</v>
      </c>
      <c r="B17">
        <v>62</v>
      </c>
      <c r="C17">
        <f t="shared" si="1"/>
        <v>54.441345827514965</v>
      </c>
      <c r="D17">
        <f t="shared" si="2"/>
        <v>212.28991379388412</v>
      </c>
      <c r="E17">
        <f t="shared" si="3"/>
        <v>7.5586541724850349</v>
      </c>
      <c r="F17">
        <f t="shared" si="4"/>
        <v>2.0638584116094379E-33</v>
      </c>
      <c r="G17">
        <f t="shared" si="4"/>
        <v>1.0528016724183974E-24</v>
      </c>
      <c r="H17">
        <f t="shared" si="4"/>
        <v>0</v>
      </c>
      <c r="I17">
        <f t="shared" si="5"/>
        <v>1.0528016744822558E-24</v>
      </c>
      <c r="J17">
        <f t="shared" si="0"/>
        <v>7.5586541724850349</v>
      </c>
      <c r="K17">
        <f t="shared" si="6"/>
        <v>57.133252899225425</v>
      </c>
      <c r="L17">
        <v>1031.2499999999943</v>
      </c>
      <c r="M17">
        <v>59</v>
      </c>
    </row>
    <row r="18" spans="1:13" x14ac:dyDescent="0.25">
      <c r="A18">
        <f t="shared" si="7"/>
        <v>1025.2999999999997</v>
      </c>
      <c r="B18">
        <v>60</v>
      </c>
      <c r="C18">
        <f t="shared" si="1"/>
        <v>54.417278564980165</v>
      </c>
      <c r="D18">
        <f t="shared" si="2"/>
        <v>212.23991379388417</v>
      </c>
      <c r="E18">
        <f t="shared" si="3"/>
        <v>5.5827214350198346</v>
      </c>
      <c r="F18">
        <f t="shared" si="4"/>
        <v>3.6755389773537622E-33</v>
      </c>
      <c r="G18">
        <f t="shared" si="4"/>
        <v>1.7299016402142222E-24</v>
      </c>
      <c r="H18">
        <f t="shared" si="4"/>
        <v>0</v>
      </c>
      <c r="I18">
        <f t="shared" si="5"/>
        <v>1.7299016438897613E-24</v>
      </c>
      <c r="J18">
        <f t="shared" si="0"/>
        <v>5.5827214350198346</v>
      </c>
      <c r="K18">
        <f t="shared" si="6"/>
        <v>31.166778621029923</v>
      </c>
      <c r="L18">
        <v>1031.2999999999943</v>
      </c>
      <c r="M18">
        <v>52</v>
      </c>
    </row>
    <row r="19" spans="1:13" x14ac:dyDescent="0.25">
      <c r="A19">
        <f t="shared" si="7"/>
        <v>1025.3499999999997</v>
      </c>
      <c r="B19">
        <v>77</v>
      </c>
      <c r="C19">
        <f t="shared" si="1"/>
        <v>54.393211302445422</v>
      </c>
      <c r="D19">
        <f t="shared" si="2"/>
        <v>212.18991379388422</v>
      </c>
      <c r="E19">
        <f t="shared" si="3"/>
        <v>22.606788697554578</v>
      </c>
      <c r="F19">
        <f t="shared" si="4"/>
        <v>6.5320901622063885E-33</v>
      </c>
      <c r="G19">
        <f t="shared" si="4"/>
        <v>2.8365226770926822E-24</v>
      </c>
      <c r="H19">
        <f t="shared" si="4"/>
        <v>0</v>
      </c>
      <c r="I19">
        <f t="shared" si="5"/>
        <v>2.8365226836247725E-24</v>
      </c>
      <c r="J19">
        <f t="shared" si="0"/>
        <v>22.606788697554578</v>
      </c>
      <c r="K19">
        <f t="shared" si="6"/>
        <v>511.0668952158814</v>
      </c>
      <c r="L19">
        <v>1031.3499999999942</v>
      </c>
      <c r="M19">
        <v>40</v>
      </c>
    </row>
    <row r="20" spans="1:13" x14ac:dyDescent="0.25">
      <c r="A20">
        <f t="shared" si="7"/>
        <v>1025.3999999999996</v>
      </c>
      <c r="B20">
        <v>59</v>
      </c>
      <c r="C20">
        <f t="shared" si="1"/>
        <v>54.36914403991068</v>
      </c>
      <c r="D20">
        <f t="shared" si="2"/>
        <v>212.13991379388426</v>
      </c>
      <c r="E20">
        <f t="shared" si="3"/>
        <v>4.6308559600893204</v>
      </c>
      <c r="F20">
        <f t="shared" si="4"/>
        <v>1.1584393837818302E-32</v>
      </c>
      <c r="G20">
        <f t="shared" si="4"/>
        <v>4.6413157508972572E-24</v>
      </c>
      <c r="H20">
        <f t="shared" si="4"/>
        <v>0</v>
      </c>
      <c r="I20">
        <f t="shared" si="5"/>
        <v>4.6413157624816512E-24</v>
      </c>
      <c r="J20">
        <f t="shared" si="0"/>
        <v>4.6308559600893204</v>
      </c>
      <c r="K20">
        <f t="shared" si="6"/>
        <v>21.44482692309478</v>
      </c>
      <c r="L20">
        <v>1031.3999999999942</v>
      </c>
      <c r="M20">
        <v>50</v>
      </c>
    </row>
    <row r="21" spans="1:13" x14ac:dyDescent="0.25">
      <c r="A21">
        <f t="shared" si="7"/>
        <v>1025.4499999999996</v>
      </c>
      <c r="B21">
        <v>66</v>
      </c>
      <c r="C21">
        <f t="shared" si="1"/>
        <v>54.345076777375937</v>
      </c>
      <c r="D21">
        <f t="shared" si="2"/>
        <v>212.08991379388431</v>
      </c>
      <c r="E21">
        <f t="shared" si="3"/>
        <v>11.654923222624063</v>
      </c>
      <c r="F21">
        <f t="shared" si="4"/>
        <v>2.0501444527139663E-32</v>
      </c>
      <c r="G21">
        <f t="shared" si="4"/>
        <v>7.5785474588253411E-24</v>
      </c>
      <c r="H21">
        <f t="shared" si="4"/>
        <v>0</v>
      </c>
      <c r="I21">
        <f t="shared" si="5"/>
        <v>7.5785474793267854E-24</v>
      </c>
      <c r="J21">
        <f t="shared" si="0"/>
        <v>11.654923222624063</v>
      </c>
      <c r="K21">
        <f t="shared" si="6"/>
        <v>135.83723532526167</v>
      </c>
      <c r="L21">
        <v>1031.4499999999941</v>
      </c>
      <c r="M21">
        <v>45</v>
      </c>
    </row>
    <row r="22" spans="1:13" x14ac:dyDescent="0.25">
      <c r="A22">
        <f t="shared" si="7"/>
        <v>1025.4999999999995</v>
      </c>
      <c r="B22">
        <v>60</v>
      </c>
      <c r="C22">
        <f t="shared" si="1"/>
        <v>54.321009514841137</v>
      </c>
      <c r="D22">
        <f t="shared" si="2"/>
        <v>212.03991379388435</v>
      </c>
      <c r="E22">
        <f t="shared" si="3"/>
        <v>5.6789904851588631</v>
      </c>
      <c r="F22">
        <f t="shared" si="4"/>
        <v>3.620642259626658E-32</v>
      </c>
      <c r="G22">
        <f t="shared" si="4"/>
        <v>1.2348688620582689E-23</v>
      </c>
      <c r="H22">
        <f t="shared" si="4"/>
        <v>0</v>
      </c>
      <c r="I22">
        <f t="shared" si="5"/>
        <v>1.2348688656789111E-23</v>
      </c>
      <c r="J22">
        <f t="shared" si="0"/>
        <v>5.6789904851588631</v>
      </c>
      <c r="K22">
        <f t="shared" si="6"/>
        <v>32.250932930524897</v>
      </c>
      <c r="L22">
        <v>1031.4999999999941</v>
      </c>
      <c r="M22">
        <v>64</v>
      </c>
    </row>
    <row r="23" spans="1:13" x14ac:dyDescent="0.25">
      <c r="A23">
        <f t="shared" si="7"/>
        <v>1025.5499999999995</v>
      </c>
      <c r="B23">
        <v>54</v>
      </c>
      <c r="C23">
        <f t="shared" si="1"/>
        <v>54.296942252306394</v>
      </c>
      <c r="D23">
        <f t="shared" si="2"/>
        <v>211.9899137938844</v>
      </c>
      <c r="E23">
        <f t="shared" si="3"/>
        <v>-0.29694225230639404</v>
      </c>
      <c r="F23">
        <f t="shared" si="4"/>
        <v>6.3808241360510171E-32</v>
      </c>
      <c r="G23">
        <f t="shared" si="4"/>
        <v>2.0079167848235956E-23</v>
      </c>
      <c r="H23">
        <f t="shared" si="4"/>
        <v>0</v>
      </c>
      <c r="I23">
        <f t="shared" si="5"/>
        <v>2.0079167912044196E-23</v>
      </c>
      <c r="J23">
        <f t="shared" si="0"/>
        <v>-0.29694225230639404</v>
      </c>
      <c r="K23">
        <f t="shared" si="6"/>
        <v>8.8174701204794176E-2</v>
      </c>
      <c r="L23">
        <v>1031.549999999994</v>
      </c>
      <c r="M23">
        <v>44</v>
      </c>
    </row>
    <row r="24" spans="1:13" x14ac:dyDescent="0.25">
      <c r="A24">
        <f t="shared" si="7"/>
        <v>1025.5999999999995</v>
      </c>
      <c r="B24">
        <v>57</v>
      </c>
      <c r="C24">
        <f t="shared" si="1"/>
        <v>54.272874989771651</v>
      </c>
      <c r="D24">
        <f t="shared" si="2"/>
        <v>211.93991379388444</v>
      </c>
      <c r="E24">
        <f t="shared" si="3"/>
        <v>2.7271250102283489</v>
      </c>
      <c r="F24">
        <f t="shared" si="4"/>
        <v>1.1221681526946364E-31</v>
      </c>
      <c r="G24">
        <f t="shared" si="4"/>
        <v>3.2580713113054622E-23</v>
      </c>
      <c r="H24">
        <f t="shared" si="4"/>
        <v>0</v>
      </c>
      <c r="I24">
        <f t="shared" si="5"/>
        <v>3.2580713225271438E-23</v>
      </c>
      <c r="J24">
        <f t="shared" si="0"/>
        <v>2.7271250102283489</v>
      </c>
      <c r="K24">
        <f t="shared" si="6"/>
        <v>7.4372108214129717</v>
      </c>
      <c r="L24">
        <v>1031.599999999994</v>
      </c>
      <c r="M24">
        <v>36</v>
      </c>
    </row>
    <row r="25" spans="1:13" x14ac:dyDescent="0.25">
      <c r="A25">
        <f t="shared" si="7"/>
        <v>1025.6499999999994</v>
      </c>
      <c r="B25">
        <v>55</v>
      </c>
      <c r="C25">
        <f t="shared" si="1"/>
        <v>54.248807727236851</v>
      </c>
      <c r="D25">
        <f t="shared" si="2"/>
        <v>211.88991379388449</v>
      </c>
      <c r="E25">
        <f t="shared" si="3"/>
        <v>0.75119227276314859</v>
      </c>
      <c r="F25">
        <f t="shared" si="4"/>
        <v>1.9693781200106522E-31</v>
      </c>
      <c r="G25">
        <f t="shared" si="4"/>
        <v>5.2755223408965305E-23</v>
      </c>
      <c r="H25">
        <f t="shared" si="4"/>
        <v>0</v>
      </c>
      <c r="I25">
        <f t="shared" si="5"/>
        <v>5.2755223605903115E-23</v>
      </c>
      <c r="J25">
        <f t="shared" si="0"/>
        <v>0.75119227276314859</v>
      </c>
      <c r="K25">
        <f t="shared" si="6"/>
        <v>0.56428983065906468</v>
      </c>
      <c r="L25">
        <v>1031.649999999994</v>
      </c>
      <c r="M25">
        <v>72</v>
      </c>
    </row>
    <row r="26" spans="1:13" x14ac:dyDescent="0.25">
      <c r="A26">
        <f t="shared" si="7"/>
        <v>1025.6999999999994</v>
      </c>
      <c r="B26">
        <v>53</v>
      </c>
      <c r="C26">
        <f t="shared" si="1"/>
        <v>54.224740464702109</v>
      </c>
      <c r="D26">
        <f t="shared" si="2"/>
        <v>211.83991379388453</v>
      </c>
      <c r="E26">
        <f t="shared" si="3"/>
        <v>-1.2247404647021085</v>
      </c>
      <c r="F26">
        <f t="shared" si="4"/>
        <v>3.4489768801318747E-31</v>
      </c>
      <c r="G26">
        <f t="shared" si="4"/>
        <v>8.5243319327199014E-23</v>
      </c>
      <c r="H26">
        <f t="shared" si="4"/>
        <v>0</v>
      </c>
      <c r="I26">
        <f t="shared" si="5"/>
        <v>8.5243319672096697E-23</v>
      </c>
      <c r="J26">
        <f t="shared" si="0"/>
        <v>-1.2247404647021085</v>
      </c>
      <c r="K26">
        <f t="shared" si="6"/>
        <v>1.4999892058787367</v>
      </c>
      <c r="L26">
        <v>1031.6999999999939</v>
      </c>
      <c r="M26">
        <v>47</v>
      </c>
    </row>
    <row r="27" spans="1:13" x14ac:dyDescent="0.25">
      <c r="A27">
        <f t="shared" si="7"/>
        <v>1025.7499999999993</v>
      </c>
      <c r="B27">
        <v>71</v>
      </c>
      <c r="C27">
        <f t="shared" si="1"/>
        <v>54.200673202167366</v>
      </c>
      <c r="D27">
        <f t="shared" si="2"/>
        <v>211.78991379388458</v>
      </c>
      <c r="E27">
        <f t="shared" si="3"/>
        <v>16.799326797832634</v>
      </c>
      <c r="F27">
        <f t="shared" si="4"/>
        <v>6.027558900215483E-31</v>
      </c>
      <c r="G27">
        <f t="shared" si="4"/>
        <v>1.3745015812247215E-22</v>
      </c>
      <c r="H27">
        <f t="shared" si="4"/>
        <v>0</v>
      </c>
      <c r="I27">
        <f t="shared" si="5"/>
        <v>1.3745015872522804E-22</v>
      </c>
      <c r="J27">
        <f t="shared" si="0"/>
        <v>16.799326797832634</v>
      </c>
      <c r="K27">
        <f t="shared" si="6"/>
        <v>282.21738086037766</v>
      </c>
      <c r="L27">
        <v>1031.7499999999939</v>
      </c>
      <c r="M27">
        <v>44</v>
      </c>
    </row>
    <row r="28" spans="1:13" x14ac:dyDescent="0.25">
      <c r="A28">
        <f t="shared" si="7"/>
        <v>1025.7999999999993</v>
      </c>
      <c r="B28">
        <v>58</v>
      </c>
      <c r="C28">
        <f t="shared" si="1"/>
        <v>54.176605939632566</v>
      </c>
      <c r="D28">
        <f t="shared" si="2"/>
        <v>211.73991379388463</v>
      </c>
      <c r="E28">
        <f t="shared" si="3"/>
        <v>3.8233940603674341</v>
      </c>
      <c r="F28">
        <f t="shared" si="4"/>
        <v>1.0511934543408877E-30</v>
      </c>
      <c r="G28">
        <f t="shared" si="4"/>
        <v>2.2116690487736988E-22</v>
      </c>
      <c r="H28">
        <f t="shared" si="4"/>
        <v>0</v>
      </c>
      <c r="I28">
        <f t="shared" si="5"/>
        <v>2.2116690592856332E-22</v>
      </c>
      <c r="J28">
        <f t="shared" si="0"/>
        <v>3.8233940603674341</v>
      </c>
      <c r="K28">
        <f t="shared" si="6"/>
        <v>14.618342140852974</v>
      </c>
      <c r="L28">
        <v>1031.7999999999938</v>
      </c>
      <c r="M28">
        <v>63</v>
      </c>
    </row>
    <row r="29" spans="1:13" x14ac:dyDescent="0.25">
      <c r="A29">
        <f t="shared" si="7"/>
        <v>1025.8499999999992</v>
      </c>
      <c r="B29">
        <v>59</v>
      </c>
      <c r="C29">
        <f t="shared" si="1"/>
        <v>54.152538677097823</v>
      </c>
      <c r="D29">
        <f t="shared" si="2"/>
        <v>211.68991379388467</v>
      </c>
      <c r="E29">
        <f t="shared" si="3"/>
        <v>4.847461322902177</v>
      </c>
      <c r="F29">
        <f t="shared" si="4"/>
        <v>1.8294217501556703E-30</v>
      </c>
      <c r="G29">
        <f t="shared" si="4"/>
        <v>3.551281033539613E-22</v>
      </c>
      <c r="H29">
        <f t="shared" si="4"/>
        <v>0</v>
      </c>
      <c r="I29">
        <f t="shared" si="5"/>
        <v>3.5512810518338306E-22</v>
      </c>
      <c r="J29">
        <f t="shared" si="0"/>
        <v>4.847461322902177</v>
      </c>
      <c r="K29">
        <f t="shared" si="6"/>
        <v>23.497881277032523</v>
      </c>
      <c r="L29">
        <v>1031.8499999999938</v>
      </c>
      <c r="M29">
        <v>46</v>
      </c>
    </row>
    <row r="30" spans="1:13" x14ac:dyDescent="0.25">
      <c r="A30">
        <f t="shared" si="7"/>
        <v>1025.8999999999992</v>
      </c>
      <c r="B30">
        <v>58</v>
      </c>
      <c r="C30">
        <f t="shared" si="1"/>
        <v>54.12847141456308</v>
      </c>
      <c r="D30">
        <f t="shared" si="2"/>
        <v>211.63991379388472</v>
      </c>
      <c r="E30">
        <f t="shared" si="3"/>
        <v>3.8715285854369199</v>
      </c>
      <c r="F30">
        <f t="shared" si="4"/>
        <v>3.1771303524480763E-30</v>
      </c>
      <c r="G30">
        <f t="shared" si="4"/>
        <v>5.6903626983310585E-22</v>
      </c>
      <c r="H30">
        <f t="shared" si="4"/>
        <v>0</v>
      </c>
      <c r="I30">
        <f t="shared" si="5"/>
        <v>5.6903627301023621E-22</v>
      </c>
      <c r="J30">
        <f t="shared" si="0"/>
        <v>3.8715285854369199</v>
      </c>
      <c r="K30">
        <f t="shared" si="6"/>
        <v>14.988733587855197</v>
      </c>
      <c r="L30">
        <v>1031.8999999999937</v>
      </c>
      <c r="M30">
        <v>52</v>
      </c>
    </row>
    <row r="31" spans="1:13" x14ac:dyDescent="0.25">
      <c r="A31">
        <f t="shared" si="7"/>
        <v>1025.9499999999991</v>
      </c>
      <c r="B31">
        <v>70</v>
      </c>
      <c r="C31">
        <f t="shared" si="1"/>
        <v>54.10440415202828</v>
      </c>
      <c r="D31">
        <f t="shared" si="2"/>
        <v>211.58991379388476</v>
      </c>
      <c r="E31">
        <f t="shared" si="3"/>
        <v>15.89559584797172</v>
      </c>
      <c r="F31">
        <f t="shared" si="4"/>
        <v>5.5061271263937403E-30</v>
      </c>
      <c r="G31">
        <f t="shared" si="4"/>
        <v>9.0988155445242618E-22</v>
      </c>
      <c r="H31">
        <f t="shared" si="4"/>
        <v>0</v>
      </c>
      <c r="I31">
        <f t="shared" si="5"/>
        <v>9.0988155995855325E-22</v>
      </c>
      <c r="J31">
        <f t="shared" si="0"/>
        <v>15.89559584797172</v>
      </c>
      <c r="K31">
        <f t="shared" si="6"/>
        <v>252.66996736205579</v>
      </c>
      <c r="L31">
        <v>1031.9499999999937</v>
      </c>
      <c r="M31">
        <v>46</v>
      </c>
    </row>
    <row r="32" spans="1:13" x14ac:dyDescent="0.25">
      <c r="A32">
        <f t="shared" si="7"/>
        <v>1025.9999999999991</v>
      </c>
      <c r="B32">
        <v>59</v>
      </c>
      <c r="C32">
        <f t="shared" si="1"/>
        <v>54.080336889493537</v>
      </c>
      <c r="D32">
        <f t="shared" si="2"/>
        <v>211.53991379388481</v>
      </c>
      <c r="E32">
        <f t="shared" si="3"/>
        <v>4.9196631105064625</v>
      </c>
      <c r="F32">
        <f t="shared" si="4"/>
        <v>9.5224223541221084E-30</v>
      </c>
      <c r="G32">
        <f t="shared" si="4"/>
        <v>1.4518434119493227E-21</v>
      </c>
      <c r="H32">
        <f t="shared" si="4"/>
        <v>0</v>
      </c>
      <c r="I32">
        <f t="shared" si="5"/>
        <v>1.4518434214717452E-21</v>
      </c>
      <c r="J32">
        <f t="shared" si="0"/>
        <v>4.9196631105064625</v>
      </c>
      <c r="K32">
        <f t="shared" si="6"/>
        <v>24.203085120878121</v>
      </c>
      <c r="L32">
        <v>1043.9999999999827</v>
      </c>
      <c r="M32">
        <v>46</v>
      </c>
    </row>
    <row r="33" spans="1:13" x14ac:dyDescent="0.25">
      <c r="A33">
        <f t="shared" si="7"/>
        <v>1026.049999999999</v>
      </c>
      <c r="B33">
        <v>68</v>
      </c>
      <c r="C33">
        <f t="shared" si="1"/>
        <v>54.056269626958795</v>
      </c>
      <c r="D33">
        <f t="shared" si="2"/>
        <v>211.48991379388485</v>
      </c>
      <c r="E33">
        <f t="shared" si="3"/>
        <v>13.943730373041205</v>
      </c>
      <c r="F33">
        <f t="shared" si="4"/>
        <v>1.6433824743981696E-29</v>
      </c>
      <c r="G33">
        <f t="shared" si="4"/>
        <v>2.3117704108541381E-21</v>
      </c>
      <c r="H33">
        <f t="shared" si="4"/>
        <v>0</v>
      </c>
      <c r="I33">
        <f t="shared" si="5"/>
        <v>2.3117704272879629E-21</v>
      </c>
      <c r="J33">
        <f t="shared" si="0"/>
        <v>13.943730373041205</v>
      </c>
      <c r="K33">
        <f t="shared" si="6"/>
        <v>194.42761671607184</v>
      </c>
      <c r="L33">
        <v>1044.0499999999827</v>
      </c>
      <c r="M33">
        <v>41</v>
      </c>
    </row>
    <row r="34" spans="1:13" x14ac:dyDescent="0.25">
      <c r="A34">
        <f t="shared" si="7"/>
        <v>1026.099999999999</v>
      </c>
      <c r="B34">
        <v>56</v>
      </c>
      <c r="C34">
        <f t="shared" si="1"/>
        <v>54.032202364424052</v>
      </c>
      <c r="D34">
        <f t="shared" si="2"/>
        <v>211.4399137938849</v>
      </c>
      <c r="E34">
        <f t="shared" si="3"/>
        <v>1.9677976355759483</v>
      </c>
      <c r="F34">
        <f t="shared" si="4"/>
        <v>2.8302178616854856E-29</v>
      </c>
      <c r="G34">
        <f t="shared" si="4"/>
        <v>3.6733273170554545E-21</v>
      </c>
      <c r="H34">
        <f t="shared" si="4"/>
        <v>0</v>
      </c>
      <c r="I34">
        <f t="shared" si="5"/>
        <v>3.673327345357633E-21</v>
      </c>
      <c r="J34">
        <f t="shared" si="0"/>
        <v>1.9677976355759483</v>
      </c>
      <c r="K34">
        <f t="shared" si="6"/>
        <v>3.8722275345782928</v>
      </c>
      <c r="L34">
        <v>1044.0999999999826</v>
      </c>
      <c r="M34">
        <v>54</v>
      </c>
    </row>
    <row r="35" spans="1:13" x14ac:dyDescent="0.25">
      <c r="A35">
        <f t="shared" si="7"/>
        <v>1026.149999999999</v>
      </c>
      <c r="B35">
        <v>64</v>
      </c>
      <c r="C35">
        <f t="shared" si="1"/>
        <v>54.008135101889252</v>
      </c>
      <c r="D35">
        <f t="shared" si="2"/>
        <v>211.38991379388494</v>
      </c>
      <c r="E35">
        <f t="shared" si="3"/>
        <v>9.9918648981107481</v>
      </c>
      <c r="F35">
        <f t="shared" si="4"/>
        <v>4.8639722554716987E-29</v>
      </c>
      <c r="G35">
        <f t="shared" si="4"/>
        <v>5.8245792869147864E-21</v>
      </c>
      <c r="H35">
        <f t="shared" si="4"/>
        <v>0</v>
      </c>
      <c r="I35">
        <f t="shared" si="5"/>
        <v>5.824579335554509E-21</v>
      </c>
      <c r="J35">
        <f t="shared" si="0"/>
        <v>9.9918648981107481</v>
      </c>
      <c r="K35">
        <f t="shared" si="6"/>
        <v>99.837364142097712</v>
      </c>
      <c r="L35">
        <v>1044.1499999999826</v>
      </c>
      <c r="M35">
        <v>37</v>
      </c>
    </row>
    <row r="36" spans="1:13" x14ac:dyDescent="0.25">
      <c r="A36">
        <f t="shared" si="7"/>
        <v>1026.1999999999989</v>
      </c>
      <c r="B36">
        <v>63</v>
      </c>
      <c r="C36">
        <f t="shared" si="1"/>
        <v>53.984067839354509</v>
      </c>
      <c r="D36">
        <f t="shared" si="2"/>
        <v>211.33991379388499</v>
      </c>
      <c r="E36">
        <f t="shared" si="3"/>
        <v>9.015932160645491</v>
      </c>
      <c r="F36">
        <f t="shared" si="4"/>
        <v>8.3416567618314191E-29</v>
      </c>
      <c r="G36">
        <f t="shared" si="4"/>
        <v>9.2163614699869856E-21</v>
      </c>
      <c r="H36">
        <f t="shared" si="4"/>
        <v>0</v>
      </c>
      <c r="I36">
        <f t="shared" si="5"/>
        <v>9.2163615534035525E-21</v>
      </c>
      <c r="J36">
        <f t="shared" si="0"/>
        <v>9.015932160645491</v>
      </c>
      <c r="K36">
        <f t="shared" si="6"/>
        <v>81.287032725361669</v>
      </c>
      <c r="L36">
        <v>1044.1999999999825</v>
      </c>
      <c r="M36">
        <v>54</v>
      </c>
    </row>
    <row r="37" spans="1:13" x14ac:dyDescent="0.25">
      <c r="A37">
        <f t="shared" si="7"/>
        <v>1026.2499999999989</v>
      </c>
      <c r="B37">
        <v>75</v>
      </c>
      <c r="C37">
        <f t="shared" si="1"/>
        <v>53.960000576819766</v>
      </c>
      <c r="D37">
        <f t="shared" si="2"/>
        <v>211.28991379388503</v>
      </c>
      <c r="E37">
        <f t="shared" si="3"/>
        <v>21.039999423180234</v>
      </c>
      <c r="F37">
        <f t="shared" si="4"/>
        <v>1.4275901662053837E-28</v>
      </c>
      <c r="G37">
        <f t="shared" si="4"/>
        <v>1.4552729034399487E-20</v>
      </c>
      <c r="H37">
        <f t="shared" si="4"/>
        <v>0</v>
      </c>
      <c r="I37">
        <f t="shared" si="5"/>
        <v>1.4552729177158502E-20</v>
      </c>
      <c r="J37">
        <f t="shared" si="0"/>
        <v>21.039999423180234</v>
      </c>
      <c r="K37">
        <f t="shared" si="6"/>
        <v>442.68157572742456</v>
      </c>
      <c r="L37">
        <v>1044.2499999999825</v>
      </c>
      <c r="M37">
        <v>36</v>
      </c>
    </row>
    <row r="38" spans="1:13" x14ac:dyDescent="0.25">
      <c r="A38">
        <f t="shared" si="7"/>
        <v>1026.2999999999988</v>
      </c>
      <c r="B38">
        <v>58</v>
      </c>
      <c r="C38">
        <f t="shared" si="1"/>
        <v>53.935933314284966</v>
      </c>
      <c r="D38">
        <f t="shared" si="2"/>
        <v>211.23991379388508</v>
      </c>
      <c r="E38">
        <f t="shared" si="3"/>
        <v>4.0640666857150336</v>
      </c>
      <c r="F38">
        <f t="shared" si="4"/>
        <v>2.4380622207755897E-28</v>
      </c>
      <c r="G38">
        <f t="shared" si="4"/>
        <v>2.293080977764859E-20</v>
      </c>
      <c r="H38">
        <f t="shared" si="4"/>
        <v>0</v>
      </c>
      <c r="I38">
        <f t="shared" si="5"/>
        <v>2.2930810021454812E-20</v>
      </c>
      <c r="J38">
        <f t="shared" si="0"/>
        <v>4.0640666857150336</v>
      </c>
      <c r="K38">
        <f t="shared" si="6"/>
        <v>16.516638025938779</v>
      </c>
      <c r="L38">
        <v>1044.2999999999824</v>
      </c>
      <c r="M38">
        <v>48</v>
      </c>
    </row>
    <row r="39" spans="1:13" x14ac:dyDescent="0.25">
      <c r="A39">
        <f t="shared" si="7"/>
        <v>1026.3499999999988</v>
      </c>
      <c r="B39">
        <v>76</v>
      </c>
      <c r="C39">
        <f t="shared" si="1"/>
        <v>53.911866051750224</v>
      </c>
      <c r="D39">
        <f t="shared" si="2"/>
        <v>211.18991379388513</v>
      </c>
      <c r="E39">
        <f t="shared" si="3"/>
        <v>22.088133948249776</v>
      </c>
      <c r="F39">
        <f t="shared" si="4"/>
        <v>4.1550478282294311E-28</v>
      </c>
      <c r="G39">
        <f t="shared" si="4"/>
        <v>3.6056564589411217E-20</v>
      </c>
      <c r="H39">
        <f t="shared" si="4"/>
        <v>0</v>
      </c>
      <c r="I39">
        <f t="shared" si="5"/>
        <v>3.6056565004916001E-20</v>
      </c>
      <c r="J39">
        <f t="shared" si="0"/>
        <v>22.088133948249776</v>
      </c>
      <c r="K39">
        <f t="shared" si="6"/>
        <v>487.88566131582428</v>
      </c>
      <c r="L39">
        <v>1044.3499999999824</v>
      </c>
      <c r="M39">
        <v>38</v>
      </c>
    </row>
    <row r="40" spans="1:13" x14ac:dyDescent="0.25">
      <c r="A40">
        <f t="shared" si="7"/>
        <v>1026.3999999999987</v>
      </c>
      <c r="B40">
        <v>63</v>
      </c>
      <c r="C40">
        <f t="shared" si="1"/>
        <v>53.887798789215481</v>
      </c>
      <c r="D40">
        <f t="shared" si="2"/>
        <v>211.13991379388517</v>
      </c>
      <c r="E40">
        <f t="shared" si="3"/>
        <v>9.1122012107845194</v>
      </c>
      <c r="F40">
        <f t="shared" si="4"/>
        <v>7.0663846634638901E-28</v>
      </c>
      <c r="G40">
        <f t="shared" si="4"/>
        <v>5.657692044265239E-20</v>
      </c>
      <c r="H40">
        <f t="shared" si="4"/>
        <v>0</v>
      </c>
      <c r="I40">
        <f t="shared" si="5"/>
        <v>5.6576921149290856E-20</v>
      </c>
      <c r="J40">
        <f t="shared" si="0"/>
        <v>9.1122012107845194</v>
      </c>
      <c r="K40">
        <f t="shared" si="6"/>
        <v>83.032210905822865</v>
      </c>
      <c r="L40">
        <v>1044.3999999999824</v>
      </c>
      <c r="M40">
        <v>48</v>
      </c>
    </row>
    <row r="41" spans="1:13" x14ac:dyDescent="0.25">
      <c r="A41">
        <f t="shared" si="7"/>
        <v>1026.4499999999987</v>
      </c>
      <c r="B41">
        <v>77</v>
      </c>
      <c r="C41">
        <f t="shared" si="1"/>
        <v>53.863731526680681</v>
      </c>
      <c r="D41">
        <f t="shared" si="2"/>
        <v>211.08991379388522</v>
      </c>
      <c r="E41">
        <f t="shared" si="3"/>
        <v>23.136268473319319</v>
      </c>
      <c r="F41">
        <f t="shared" si="4"/>
        <v>1.19924668783811E-27</v>
      </c>
      <c r="G41">
        <f t="shared" si="4"/>
        <v>8.8589911697382368E-20</v>
      </c>
      <c r="H41">
        <f t="shared" si="4"/>
        <v>0</v>
      </c>
      <c r="I41">
        <f t="shared" si="5"/>
        <v>8.8589912896629057E-20</v>
      </c>
      <c r="J41">
        <f t="shared" si="0"/>
        <v>23.136268473319319</v>
      </c>
      <c r="K41">
        <f t="shared" si="6"/>
        <v>535.28691886950946</v>
      </c>
      <c r="L41">
        <v>1044.4499999999823</v>
      </c>
      <c r="M41">
        <v>50</v>
      </c>
    </row>
    <row r="42" spans="1:13" x14ac:dyDescent="0.25">
      <c r="A42">
        <f t="shared" si="7"/>
        <v>1026.4999999999986</v>
      </c>
      <c r="B42">
        <v>69</v>
      </c>
      <c r="C42">
        <f t="shared" si="1"/>
        <v>53.839664264145938</v>
      </c>
      <c r="D42">
        <f t="shared" si="2"/>
        <v>211.03991379388526</v>
      </c>
      <c r="E42">
        <f t="shared" si="3"/>
        <v>15.160335735854062</v>
      </c>
      <c r="F42">
        <f t="shared" si="4"/>
        <v>2.0309993560559546E-27</v>
      </c>
      <c r="G42">
        <f t="shared" si="4"/>
        <v>1.3842650000674873E-19</v>
      </c>
      <c r="H42">
        <f t="shared" si="4"/>
        <v>0</v>
      </c>
      <c r="I42">
        <f t="shared" si="5"/>
        <v>1.384265020377481E-19</v>
      </c>
      <c r="J42">
        <f t="shared" si="0"/>
        <v>15.160335735854062</v>
      </c>
      <c r="K42">
        <f t="shared" si="6"/>
        <v>229.83577962381372</v>
      </c>
      <c r="L42">
        <v>1044.4999999999823</v>
      </c>
      <c r="M42">
        <v>50</v>
      </c>
    </row>
    <row r="43" spans="1:13" x14ac:dyDescent="0.25">
      <c r="A43">
        <f t="shared" si="7"/>
        <v>1026.5499999999986</v>
      </c>
      <c r="B43">
        <v>68</v>
      </c>
      <c r="C43">
        <f t="shared" si="1"/>
        <v>53.815597001611195</v>
      </c>
      <c r="D43">
        <f t="shared" si="2"/>
        <v>210.98991379388531</v>
      </c>
      <c r="E43">
        <f t="shared" si="3"/>
        <v>14.184402998388805</v>
      </c>
      <c r="F43">
        <f t="shared" si="4"/>
        <v>3.4324249404973444E-27</v>
      </c>
      <c r="G43">
        <f t="shared" si="4"/>
        <v>2.1584610344432945E-19</v>
      </c>
      <c r="H43">
        <f t="shared" si="4"/>
        <v>0</v>
      </c>
      <c r="I43">
        <f t="shared" si="5"/>
        <v>2.158461068767544E-19</v>
      </c>
      <c r="J43">
        <f t="shared" si="0"/>
        <v>14.184402998388805</v>
      </c>
      <c r="K43">
        <f t="shared" si="6"/>
        <v>201.19728842070131</v>
      </c>
      <c r="L43">
        <v>1044.5499999999822</v>
      </c>
      <c r="M43">
        <v>33</v>
      </c>
    </row>
    <row r="44" spans="1:13" x14ac:dyDescent="0.25">
      <c r="A44">
        <f t="shared" si="7"/>
        <v>1026.5999999999985</v>
      </c>
      <c r="B44">
        <v>55</v>
      </c>
      <c r="C44">
        <f t="shared" si="1"/>
        <v>53.791529739076452</v>
      </c>
      <c r="D44">
        <f t="shared" si="2"/>
        <v>210.93991379388535</v>
      </c>
      <c r="E44">
        <f t="shared" si="3"/>
        <v>1.2084702609235478</v>
      </c>
      <c r="F44">
        <f t="shared" si="4"/>
        <v>5.7887169895580264E-27</v>
      </c>
      <c r="G44">
        <f t="shared" si="4"/>
        <v>3.3586070315820908E-19</v>
      </c>
      <c r="H44">
        <f t="shared" si="4"/>
        <v>0</v>
      </c>
      <c r="I44">
        <f t="shared" si="5"/>
        <v>3.3586070894692606E-19</v>
      </c>
      <c r="J44">
        <f t="shared" si="0"/>
        <v>1.2084702609235478</v>
      </c>
      <c r="K44">
        <f t="shared" si="6"/>
        <v>1.4604003715366278</v>
      </c>
      <c r="L44">
        <v>1044.5999999999822</v>
      </c>
      <c r="M44">
        <v>52</v>
      </c>
    </row>
    <row r="45" spans="1:13" x14ac:dyDescent="0.25">
      <c r="A45">
        <f t="shared" si="7"/>
        <v>1026.6499999999985</v>
      </c>
      <c r="B45">
        <v>64</v>
      </c>
      <c r="C45">
        <f t="shared" si="1"/>
        <v>53.767462476541652</v>
      </c>
      <c r="D45">
        <f t="shared" si="2"/>
        <v>210.8899137938854</v>
      </c>
      <c r="E45">
        <f t="shared" si="3"/>
        <v>10.232537523458348</v>
      </c>
      <c r="F45">
        <f t="shared" si="4"/>
        <v>9.7421226099782819E-27</v>
      </c>
      <c r="G45">
        <f t="shared" si="4"/>
        <v>5.2151184631067035E-19</v>
      </c>
      <c r="H45">
        <f t="shared" si="4"/>
        <v>0</v>
      </c>
      <c r="I45">
        <f t="shared" si="5"/>
        <v>5.2151185605279294E-19</v>
      </c>
      <c r="J45">
        <f t="shared" si="0"/>
        <v>10.232537523458348</v>
      </c>
      <c r="K45">
        <f t="shared" si="6"/>
        <v>104.70482416898309</v>
      </c>
      <c r="L45">
        <v>1044.6499999999821</v>
      </c>
      <c r="M45">
        <v>37</v>
      </c>
    </row>
    <row r="46" spans="1:13" x14ac:dyDescent="0.25">
      <c r="A46">
        <f t="shared" si="7"/>
        <v>1026.6999999999985</v>
      </c>
      <c r="B46">
        <v>55</v>
      </c>
      <c r="C46">
        <f t="shared" si="1"/>
        <v>53.74339521400691</v>
      </c>
      <c r="D46">
        <f t="shared" si="2"/>
        <v>210.83991379388544</v>
      </c>
      <c r="E46">
        <f t="shared" si="3"/>
        <v>1.2566047859930904</v>
      </c>
      <c r="F46">
        <f t="shared" si="4"/>
        <v>1.6361189319522424E-26</v>
      </c>
      <c r="G46">
        <f t="shared" si="4"/>
        <v>8.0808895036918086E-19</v>
      </c>
      <c r="H46">
        <f t="shared" si="4"/>
        <v>0</v>
      </c>
      <c r="I46">
        <f t="shared" si="5"/>
        <v>8.0808896673037019E-19</v>
      </c>
      <c r="J46">
        <f t="shared" si="0"/>
        <v>1.2566047859930904</v>
      </c>
      <c r="K46">
        <f t="shared" si="6"/>
        <v>1.5790555881807407</v>
      </c>
      <c r="L46">
        <v>1044.6999999999821</v>
      </c>
      <c r="M46">
        <v>44</v>
      </c>
    </row>
    <row r="47" spans="1:13" x14ac:dyDescent="0.25">
      <c r="A47">
        <f t="shared" si="7"/>
        <v>1026.7499999999984</v>
      </c>
      <c r="B47">
        <v>55</v>
      </c>
      <c r="C47">
        <f t="shared" si="1"/>
        <v>53.719327951472167</v>
      </c>
      <c r="D47">
        <f t="shared" si="2"/>
        <v>210.78991379388549</v>
      </c>
      <c r="E47">
        <f t="shared" si="3"/>
        <v>1.2806720485278333</v>
      </c>
      <c r="F47">
        <f t="shared" si="4"/>
        <v>2.7419918153535547E-26</v>
      </c>
      <c r="G47">
        <f t="shared" si="4"/>
        <v>1.2495227390867785E-18</v>
      </c>
      <c r="H47">
        <f t="shared" si="4"/>
        <v>0</v>
      </c>
      <c r="I47">
        <f t="shared" si="5"/>
        <v>1.2495227665066967E-18</v>
      </c>
      <c r="J47">
        <f t="shared" si="0"/>
        <v>1.2806720485278333</v>
      </c>
      <c r="K47">
        <f t="shared" si="6"/>
        <v>1.6401208958804772</v>
      </c>
      <c r="L47">
        <v>1044.749999999982</v>
      </c>
      <c r="M47">
        <v>43</v>
      </c>
    </row>
    <row r="48" spans="1:13" x14ac:dyDescent="0.25">
      <c r="A48">
        <f t="shared" si="7"/>
        <v>1026.7999999999984</v>
      </c>
      <c r="B48">
        <v>61</v>
      </c>
      <c r="C48">
        <f t="shared" si="1"/>
        <v>53.695260688937367</v>
      </c>
      <c r="D48">
        <f t="shared" si="2"/>
        <v>210.73991379388553</v>
      </c>
      <c r="E48">
        <f t="shared" si="3"/>
        <v>7.3047393110626331</v>
      </c>
      <c r="F48">
        <f t="shared" si="4"/>
        <v>4.5857190484368294E-26</v>
      </c>
      <c r="G48">
        <f t="shared" si="4"/>
        <v>1.9280538732559246E-18</v>
      </c>
      <c r="H48">
        <f t="shared" si="4"/>
        <v>0</v>
      </c>
      <c r="I48">
        <f t="shared" si="5"/>
        <v>1.9280539191131151E-18</v>
      </c>
      <c r="J48">
        <f t="shared" si="0"/>
        <v>7.3047393110626331</v>
      </c>
      <c r="K48">
        <f t="shared" si="6"/>
        <v>53.35921640258379</v>
      </c>
      <c r="L48">
        <v>1044.799999999982</v>
      </c>
      <c r="M48">
        <v>49</v>
      </c>
    </row>
    <row r="49" spans="1:13" x14ac:dyDescent="0.25">
      <c r="A49">
        <f t="shared" si="7"/>
        <v>1026.8499999999983</v>
      </c>
      <c r="B49">
        <v>62</v>
      </c>
      <c r="C49">
        <f t="shared" si="1"/>
        <v>53.671193426402624</v>
      </c>
      <c r="D49">
        <f t="shared" si="2"/>
        <v>210.68991379388558</v>
      </c>
      <c r="E49">
        <f t="shared" si="3"/>
        <v>8.328806573597376</v>
      </c>
      <c r="F49">
        <f t="shared" si="4"/>
        <v>7.6531237874445331E-26</v>
      </c>
      <c r="G49">
        <f t="shared" si="4"/>
        <v>2.9688220756396301E-18</v>
      </c>
      <c r="H49">
        <f t="shared" si="4"/>
        <v>0</v>
      </c>
      <c r="I49">
        <f t="shared" si="5"/>
        <v>2.968822152170868E-18</v>
      </c>
      <c r="J49">
        <f t="shared" si="0"/>
        <v>8.328806573597376</v>
      </c>
      <c r="K49">
        <f t="shared" si="6"/>
        <v>69.36901894039886</v>
      </c>
      <c r="L49">
        <v>1044.8499999999819</v>
      </c>
      <c r="M49">
        <v>68</v>
      </c>
    </row>
    <row r="50" spans="1:13" x14ac:dyDescent="0.25">
      <c r="A50">
        <f t="shared" si="7"/>
        <v>1026.8999999999983</v>
      </c>
      <c r="B50">
        <v>58</v>
      </c>
      <c r="C50">
        <f t="shared" si="1"/>
        <v>53.647126163867881</v>
      </c>
      <c r="D50">
        <f t="shared" si="2"/>
        <v>210.63991379388563</v>
      </c>
      <c r="E50">
        <f t="shared" si="3"/>
        <v>4.3528738361321189</v>
      </c>
      <c r="F50">
        <f t="shared" si="4"/>
        <v>1.2745592751952145E-25</v>
      </c>
      <c r="G50">
        <f t="shared" si="4"/>
        <v>4.5618308924792903E-18</v>
      </c>
      <c r="H50">
        <f t="shared" si="4"/>
        <v>0</v>
      </c>
      <c r="I50">
        <f t="shared" si="5"/>
        <v>4.5618310199352178E-18</v>
      </c>
      <c r="J50">
        <f t="shared" si="0"/>
        <v>4.3528738361321189</v>
      </c>
      <c r="K50">
        <f t="shared" si="6"/>
        <v>18.947510633283549</v>
      </c>
      <c r="L50">
        <v>1044.8999999999819</v>
      </c>
      <c r="M50">
        <v>35</v>
      </c>
    </row>
    <row r="51" spans="1:13" x14ac:dyDescent="0.25">
      <c r="A51">
        <f t="shared" si="7"/>
        <v>1026.9499999999982</v>
      </c>
      <c r="B51">
        <v>67</v>
      </c>
      <c r="C51">
        <f t="shared" si="1"/>
        <v>53.623058901333081</v>
      </c>
      <c r="D51">
        <f t="shared" si="2"/>
        <v>210.58991379388567</v>
      </c>
      <c r="E51">
        <f t="shared" si="3"/>
        <v>13.376941098666919</v>
      </c>
      <c r="F51">
        <f t="shared" si="4"/>
        <v>2.1182213581396689E-25</v>
      </c>
      <c r="G51">
        <f t="shared" si="4"/>
        <v>6.994943296968899E-18</v>
      </c>
      <c r="H51">
        <f t="shared" si="4"/>
        <v>0</v>
      </c>
      <c r="I51">
        <f t="shared" si="5"/>
        <v>6.9949435087910343E-18</v>
      </c>
      <c r="J51">
        <f t="shared" si="0"/>
        <v>13.376941098666919</v>
      </c>
      <c r="K51">
        <f t="shared" si="6"/>
        <v>178.94255315720412</v>
      </c>
      <c r="L51">
        <v>1044.9499999999819</v>
      </c>
      <c r="M51">
        <v>40</v>
      </c>
    </row>
    <row r="52" spans="1:13" x14ac:dyDescent="0.25">
      <c r="A52">
        <f t="shared" si="7"/>
        <v>1026.9999999999982</v>
      </c>
      <c r="B52">
        <v>71</v>
      </c>
      <c r="C52">
        <f t="shared" si="1"/>
        <v>53.598991638798338</v>
      </c>
      <c r="D52">
        <f t="shared" si="2"/>
        <v>210.53991379388572</v>
      </c>
      <c r="E52">
        <f t="shared" si="3"/>
        <v>17.401008361201662</v>
      </c>
      <c r="F52">
        <f t="shared" si="4"/>
        <v>3.5129555362967366E-25</v>
      </c>
      <c r="G52">
        <f t="shared" si="4"/>
        <v>1.0703337501372815E-17</v>
      </c>
      <c r="H52">
        <f t="shared" si="4"/>
        <v>0</v>
      </c>
      <c r="I52">
        <f t="shared" si="5"/>
        <v>1.0703337852668369E-17</v>
      </c>
      <c r="J52">
        <f t="shared" si="0"/>
        <v>17.401008361201662</v>
      </c>
      <c r="K52">
        <f t="shared" si="6"/>
        <v>302.79509198661015</v>
      </c>
      <c r="L52">
        <v>1044.9999999999818</v>
      </c>
      <c r="M52">
        <v>39</v>
      </c>
    </row>
    <row r="53" spans="1:13" x14ac:dyDescent="0.25">
      <c r="A53">
        <f t="shared" si="7"/>
        <v>1027.0499999999981</v>
      </c>
      <c r="B53">
        <v>55</v>
      </c>
      <c r="C53">
        <f t="shared" si="1"/>
        <v>53.574924376263596</v>
      </c>
      <c r="D53">
        <f t="shared" si="2"/>
        <v>210.48991379388576</v>
      </c>
      <c r="E53">
        <f t="shared" si="3"/>
        <v>1.4250756237364044</v>
      </c>
      <c r="F53">
        <f t="shared" si="4"/>
        <v>5.8138519513230919E-25</v>
      </c>
      <c r="G53">
        <f t="shared" si="4"/>
        <v>1.6343469121116712E-17</v>
      </c>
      <c r="H53">
        <f t="shared" si="4"/>
        <v>0</v>
      </c>
      <c r="I53">
        <f t="shared" si="5"/>
        <v>1.6343469702501908E-17</v>
      </c>
      <c r="J53">
        <f t="shared" si="0"/>
        <v>1.4250756237364044</v>
      </c>
      <c r="K53">
        <f t="shared" si="6"/>
        <v>2.030840533367702</v>
      </c>
      <c r="L53">
        <v>1043.9999999999827</v>
      </c>
      <c r="M53">
        <v>53</v>
      </c>
    </row>
    <row r="54" spans="1:13" x14ac:dyDescent="0.25">
      <c r="A54">
        <f t="shared" si="7"/>
        <v>1027.0999999999981</v>
      </c>
      <c r="B54">
        <v>65</v>
      </c>
      <c r="C54">
        <f t="shared" si="1"/>
        <v>53.550857113728853</v>
      </c>
      <c r="D54">
        <f t="shared" si="2"/>
        <v>210.43991379388581</v>
      </c>
      <c r="E54">
        <f t="shared" si="3"/>
        <v>11.449142886271147</v>
      </c>
      <c r="F54">
        <f t="shared" si="4"/>
        <v>9.6016371324441219E-25</v>
      </c>
      <c r="G54">
        <f t="shared" si="4"/>
        <v>2.4903436389298928E-17</v>
      </c>
      <c r="H54">
        <f t="shared" si="4"/>
        <v>0</v>
      </c>
      <c r="I54">
        <f t="shared" si="5"/>
        <v>2.490343734946264E-17</v>
      </c>
      <c r="J54">
        <f t="shared" si="0"/>
        <v>11.449142886271147</v>
      </c>
      <c r="K54">
        <f t="shared" si="6"/>
        <v>131.08287283025322</v>
      </c>
    </row>
    <row r="55" spans="1:13" x14ac:dyDescent="0.25">
      <c r="A55">
        <f t="shared" si="7"/>
        <v>1027.149999999998</v>
      </c>
      <c r="B55">
        <v>52</v>
      </c>
      <c r="C55">
        <f t="shared" si="1"/>
        <v>53.526789851194053</v>
      </c>
      <c r="D55">
        <f t="shared" si="2"/>
        <v>210.38991379388585</v>
      </c>
      <c r="E55">
        <f t="shared" si="3"/>
        <v>-1.526789851194053</v>
      </c>
      <c r="F55">
        <f t="shared" si="4"/>
        <v>1.582401240887139E-24</v>
      </c>
      <c r="G55">
        <f t="shared" si="4"/>
        <v>3.7867297895914287E-17</v>
      </c>
      <c r="H55">
        <f t="shared" si="4"/>
        <v>0</v>
      </c>
      <c r="I55">
        <f t="shared" si="5"/>
        <v>3.7867299478315528E-17</v>
      </c>
      <c r="J55">
        <f t="shared" si="0"/>
        <v>-1.526789851194053</v>
      </c>
      <c r="K55">
        <f t="shared" si="6"/>
        <v>2.3310872497091584</v>
      </c>
    </row>
    <row r="56" spans="1:13" x14ac:dyDescent="0.25">
      <c r="A56">
        <f t="shared" si="7"/>
        <v>1027.199999999998</v>
      </c>
      <c r="B56">
        <v>43</v>
      </c>
      <c r="C56">
        <f t="shared" si="1"/>
        <v>53.50272258865931</v>
      </c>
      <c r="D56">
        <f t="shared" si="2"/>
        <v>210.3399137938859</v>
      </c>
      <c r="E56">
        <f t="shared" si="3"/>
        <v>-10.50272258865931</v>
      </c>
      <c r="F56">
        <f t="shared" si="4"/>
        <v>2.6024233435342573E-24</v>
      </c>
      <c r="G56">
        <f t="shared" si="4"/>
        <v>5.7459171375727679E-17</v>
      </c>
      <c r="H56">
        <f t="shared" si="4"/>
        <v>0</v>
      </c>
      <c r="I56">
        <f t="shared" si="5"/>
        <v>5.7459173978151025E-17</v>
      </c>
      <c r="J56">
        <f t="shared" si="0"/>
        <v>-10.50272258865931</v>
      </c>
      <c r="K56">
        <f t="shared" si="6"/>
        <v>110.30718177433452</v>
      </c>
    </row>
    <row r="57" spans="1:13" x14ac:dyDescent="0.25">
      <c r="A57">
        <f t="shared" si="7"/>
        <v>1027.249999999998</v>
      </c>
      <c r="B57">
        <v>38</v>
      </c>
      <c r="C57">
        <f t="shared" si="1"/>
        <v>53.478655326124567</v>
      </c>
      <c r="D57">
        <f t="shared" si="2"/>
        <v>210.28991379388594</v>
      </c>
      <c r="E57">
        <f t="shared" si="3"/>
        <v>-15.478655326124567</v>
      </c>
      <c r="F57">
        <f t="shared" si="4"/>
        <v>4.2709971552109409E-24</v>
      </c>
      <c r="G57">
        <f t="shared" si="4"/>
        <v>8.7005039079076582E-17</v>
      </c>
      <c r="H57">
        <f t="shared" si="4"/>
        <v>0</v>
      </c>
      <c r="I57">
        <f t="shared" si="5"/>
        <v>8.7005043350073739E-17</v>
      </c>
      <c r="J57">
        <f t="shared" si="0"/>
        <v>-15.478655326124567</v>
      </c>
      <c r="K57">
        <f t="shared" si="6"/>
        <v>239.58877070496442</v>
      </c>
    </row>
    <row r="58" spans="1:13" x14ac:dyDescent="0.25">
      <c r="A58">
        <f t="shared" si="7"/>
        <v>1027.2999999999979</v>
      </c>
      <c r="B58">
        <v>39</v>
      </c>
      <c r="C58">
        <f t="shared" si="1"/>
        <v>53.454588063589767</v>
      </c>
      <c r="D58">
        <f t="shared" si="2"/>
        <v>210.23991379388599</v>
      </c>
      <c r="E58">
        <f t="shared" si="3"/>
        <v>-14.454588063589767</v>
      </c>
      <c r="F58">
        <f t="shared" si="4"/>
        <v>6.9947246605060032E-24</v>
      </c>
      <c r="G58">
        <f t="shared" si="4"/>
        <v>1.3146781934652374E-16</v>
      </c>
      <c r="H58">
        <f t="shared" si="4"/>
        <v>0</v>
      </c>
      <c r="I58">
        <f t="shared" si="5"/>
        <v>1.314678263412484E-16</v>
      </c>
      <c r="J58">
        <f t="shared" si="0"/>
        <v>-14.454588063589767</v>
      </c>
      <c r="K58">
        <f t="shared" si="6"/>
        <v>208.93511608807179</v>
      </c>
    </row>
    <row r="59" spans="1:13" x14ac:dyDescent="0.25">
      <c r="A59">
        <f t="shared" si="7"/>
        <v>1027.3499999999979</v>
      </c>
      <c r="B59">
        <v>44</v>
      </c>
      <c r="C59">
        <f t="shared" si="1"/>
        <v>53.430520801055025</v>
      </c>
      <c r="D59">
        <f t="shared" si="2"/>
        <v>210.18991379388603</v>
      </c>
      <c r="E59">
        <f t="shared" si="3"/>
        <v>-9.4305208010550245</v>
      </c>
      <c r="F59">
        <f t="shared" si="4"/>
        <v>1.143146708901769E-23</v>
      </c>
      <c r="G59">
        <f t="shared" si="4"/>
        <v>1.9823690906809389E-16</v>
      </c>
      <c r="H59">
        <f t="shared" si="4"/>
        <v>0</v>
      </c>
      <c r="I59">
        <f t="shared" si="5"/>
        <v>1.9823692049956099E-16</v>
      </c>
      <c r="J59">
        <f t="shared" si="0"/>
        <v>-9.4305208010550245</v>
      </c>
      <c r="K59">
        <f t="shared" si="6"/>
        <v>88.934722579131503</v>
      </c>
    </row>
    <row r="60" spans="1:13" x14ac:dyDescent="0.25">
      <c r="A60">
        <f t="shared" si="7"/>
        <v>1027.3999999999978</v>
      </c>
      <c r="B60">
        <v>59</v>
      </c>
      <c r="C60">
        <f t="shared" si="1"/>
        <v>53.406453538520282</v>
      </c>
      <c r="D60">
        <f t="shared" si="2"/>
        <v>210.13991379388608</v>
      </c>
      <c r="E60">
        <f t="shared" si="3"/>
        <v>5.5935464614797183</v>
      </c>
      <c r="F60">
        <f t="shared" si="4"/>
        <v>1.8643322930860898E-23</v>
      </c>
      <c r="G60">
        <f t="shared" si="4"/>
        <v>2.9829060905749902E-16</v>
      </c>
      <c r="H60">
        <f t="shared" si="4"/>
        <v>0</v>
      </c>
      <c r="I60">
        <f t="shared" si="5"/>
        <v>2.9829062770082194E-16</v>
      </c>
      <c r="J60">
        <f t="shared" si="0"/>
        <v>5.5935464614797183</v>
      </c>
      <c r="K60">
        <f t="shared" si="6"/>
        <v>31.287762016732277</v>
      </c>
    </row>
    <row r="61" spans="1:13" x14ac:dyDescent="0.25">
      <c r="A61">
        <f t="shared" si="7"/>
        <v>1027.4499999999978</v>
      </c>
      <c r="B61">
        <v>56</v>
      </c>
      <c r="C61">
        <f t="shared" si="1"/>
        <v>53.382386275985482</v>
      </c>
      <c r="D61">
        <f t="shared" si="2"/>
        <v>210.08991379388613</v>
      </c>
      <c r="E61">
        <f t="shared" si="3"/>
        <v>2.6176137240145181</v>
      </c>
      <c r="F61">
        <f t="shared" si="4"/>
        <v>3.0341334571447073E-23</v>
      </c>
      <c r="G61">
        <f t="shared" si="4"/>
        <v>4.4790369942198146E-16</v>
      </c>
      <c r="H61">
        <f t="shared" si="4"/>
        <v>0</v>
      </c>
      <c r="I61">
        <f t="shared" si="5"/>
        <v>4.4790372976331605E-16</v>
      </c>
      <c r="J61">
        <f t="shared" si="0"/>
        <v>2.6176137240145176</v>
      </c>
      <c r="K61">
        <f t="shared" si="6"/>
        <v>6.8519016081491513</v>
      </c>
    </row>
    <row r="62" spans="1:13" x14ac:dyDescent="0.25">
      <c r="A62">
        <f t="shared" si="7"/>
        <v>1027.4999999999977</v>
      </c>
      <c r="B62">
        <v>48</v>
      </c>
      <c r="C62">
        <f t="shared" si="1"/>
        <v>53.358319013450739</v>
      </c>
      <c r="D62">
        <f t="shared" si="2"/>
        <v>210.03991379388617</v>
      </c>
      <c r="E62">
        <f t="shared" si="3"/>
        <v>-5.358319013450739</v>
      </c>
      <c r="F62">
        <f t="shared" si="4"/>
        <v>4.9276067536587535E-23</v>
      </c>
      <c r="G62">
        <f t="shared" si="4"/>
        <v>6.711501989804051E-16</v>
      </c>
      <c r="H62">
        <f t="shared" si="4"/>
        <v>0</v>
      </c>
      <c r="I62">
        <f t="shared" si="5"/>
        <v>6.7115024825647267E-16</v>
      </c>
      <c r="J62">
        <f t="shared" si="0"/>
        <v>-5.3583190134507399</v>
      </c>
      <c r="K62">
        <f t="shared" si="6"/>
        <v>28.711582649907712</v>
      </c>
    </row>
    <row r="63" spans="1:13" x14ac:dyDescent="0.25">
      <c r="A63">
        <f t="shared" si="7"/>
        <v>1027.5499999999977</v>
      </c>
      <c r="B63">
        <v>45</v>
      </c>
      <c r="C63">
        <f t="shared" si="1"/>
        <v>53.334251750915996</v>
      </c>
      <c r="D63">
        <f t="shared" si="2"/>
        <v>209.98991379388622</v>
      </c>
      <c r="E63">
        <f t="shared" si="3"/>
        <v>-8.3342517509159961</v>
      </c>
      <c r="F63">
        <f t="shared" si="4"/>
        <v>7.9859651263945283E-23</v>
      </c>
      <c r="G63">
        <f t="shared" si="4"/>
        <v>1.003563372523715E-15</v>
      </c>
      <c r="H63">
        <f t="shared" si="4"/>
        <v>0</v>
      </c>
      <c r="I63">
        <f t="shared" si="5"/>
        <v>1.0035634523833662E-15</v>
      </c>
      <c r="J63">
        <f t="shared" si="0"/>
        <v>-8.3342517509159979</v>
      </c>
      <c r="K63">
        <f t="shared" si="6"/>
        <v>69.459752247646378</v>
      </c>
    </row>
    <row r="64" spans="1:13" x14ac:dyDescent="0.25">
      <c r="A64">
        <f t="shared" si="7"/>
        <v>1027.5999999999976</v>
      </c>
      <c r="B64">
        <v>57</v>
      </c>
      <c r="C64">
        <f t="shared" si="1"/>
        <v>53.310184488381253</v>
      </c>
      <c r="D64">
        <f t="shared" si="2"/>
        <v>209.93991379388626</v>
      </c>
      <c r="E64">
        <f t="shared" si="3"/>
        <v>3.6898155116187468</v>
      </c>
      <c r="F64">
        <f t="shared" si="4"/>
        <v>1.2915427389265501E-22</v>
      </c>
      <c r="G64">
        <f t="shared" si="4"/>
        <v>1.4974760546393982E-15</v>
      </c>
      <c r="H64">
        <f t="shared" si="4"/>
        <v>0</v>
      </c>
      <c r="I64">
        <f t="shared" si="5"/>
        <v>1.4974761837936721E-15</v>
      </c>
      <c r="J64">
        <f t="shared" si="0"/>
        <v>3.6898155116187454</v>
      </c>
      <c r="K64">
        <f t="shared" si="6"/>
        <v>13.614738509782304</v>
      </c>
    </row>
    <row r="65" spans="1:11" x14ac:dyDescent="0.25">
      <c r="A65">
        <f t="shared" si="7"/>
        <v>1027.6499999999976</v>
      </c>
      <c r="B65">
        <v>53</v>
      </c>
      <c r="C65">
        <f t="shared" si="1"/>
        <v>53.286117225846453</v>
      </c>
      <c r="D65">
        <f t="shared" si="2"/>
        <v>209.88991379388631</v>
      </c>
      <c r="E65">
        <f t="shared" si="3"/>
        <v>-0.28611722584645349</v>
      </c>
      <c r="F65">
        <f t="shared" si="4"/>
        <v>2.0843956596236661E-22</v>
      </c>
      <c r="G65">
        <f t="shared" si="4"/>
        <v>2.2297951987600252E-15</v>
      </c>
      <c r="H65">
        <f t="shared" si="4"/>
        <v>0</v>
      </c>
      <c r="I65">
        <f t="shared" si="5"/>
        <v>2.2297954071995912E-15</v>
      </c>
      <c r="J65">
        <f t="shared" si="0"/>
        <v>-0.28611722584645571</v>
      </c>
      <c r="K65">
        <f t="shared" si="6"/>
        <v>8.1863066926071745E-2</v>
      </c>
    </row>
    <row r="66" spans="1:11" x14ac:dyDescent="0.25">
      <c r="A66">
        <f t="shared" si="7"/>
        <v>1027.6999999999975</v>
      </c>
      <c r="B66">
        <v>59</v>
      </c>
      <c r="C66">
        <f t="shared" si="1"/>
        <v>53.262049963311711</v>
      </c>
      <c r="D66">
        <f t="shared" si="2"/>
        <v>209.83991379388635</v>
      </c>
      <c r="E66">
        <f t="shared" si="3"/>
        <v>5.7379500366882894</v>
      </c>
      <c r="F66">
        <f t="shared" si="4"/>
        <v>3.3569242655023612E-22</v>
      </c>
      <c r="G66">
        <f t="shared" si="4"/>
        <v>3.3132947371588056E-15</v>
      </c>
      <c r="H66">
        <f t="shared" si="4"/>
        <v>0</v>
      </c>
      <c r="I66">
        <f t="shared" si="5"/>
        <v>3.3132950728512322E-15</v>
      </c>
      <c r="J66">
        <f t="shared" si="0"/>
        <v>5.7379500366882858</v>
      </c>
      <c r="K66">
        <f t="shared" si="6"/>
        <v>32.924070623531101</v>
      </c>
    </row>
    <row r="67" spans="1:11" x14ac:dyDescent="0.25">
      <c r="A67">
        <f t="shared" si="7"/>
        <v>1027.7499999999975</v>
      </c>
      <c r="B67">
        <v>61</v>
      </c>
      <c r="C67">
        <f t="shared" si="1"/>
        <v>53.237982700776968</v>
      </c>
      <c r="D67">
        <f t="shared" si="2"/>
        <v>209.7899137938864</v>
      </c>
      <c r="E67">
        <f t="shared" si="3"/>
        <v>7.7620172992230323</v>
      </c>
      <c r="F67">
        <f t="shared" si="4"/>
        <v>5.3950184200319332E-22</v>
      </c>
      <c r="G67">
        <f t="shared" si="4"/>
        <v>4.9129819724263043E-15</v>
      </c>
      <c r="H67">
        <f t="shared" si="4"/>
        <v>0</v>
      </c>
      <c r="I67">
        <f t="shared" si="5"/>
        <v>4.9129825119281464E-15</v>
      </c>
      <c r="J67">
        <f t="shared" si="0"/>
        <v>7.762017299223027</v>
      </c>
      <c r="K67">
        <f t="shared" si="6"/>
        <v>60.248912553437535</v>
      </c>
    </row>
    <row r="68" spans="1:11" x14ac:dyDescent="0.25">
      <c r="A68">
        <f t="shared" si="7"/>
        <v>1027.7999999999975</v>
      </c>
      <c r="B68">
        <v>70</v>
      </c>
      <c r="C68">
        <f t="shared" si="1"/>
        <v>53.213915438242168</v>
      </c>
      <c r="D68">
        <f t="shared" si="2"/>
        <v>209.73991379388644</v>
      </c>
      <c r="E68">
        <f t="shared" si="3"/>
        <v>16.786084561757832</v>
      </c>
      <c r="F68">
        <f t="shared" si="4"/>
        <v>8.6523549112758393E-22</v>
      </c>
      <c r="G68">
        <f t="shared" si="4"/>
        <v>7.2697633833759304E-15</v>
      </c>
      <c r="H68">
        <f t="shared" si="4"/>
        <v>0</v>
      </c>
      <c r="I68">
        <f t="shared" si="5"/>
        <v>7.2697642486114218E-15</v>
      </c>
      <c r="J68">
        <f t="shared" si="0"/>
        <v>16.786084561757825</v>
      </c>
      <c r="K68">
        <f t="shared" si="6"/>
        <v>281.7726349144844</v>
      </c>
    </row>
    <row r="69" spans="1:11" x14ac:dyDescent="0.25">
      <c r="A69">
        <f t="shared" si="7"/>
        <v>1027.8499999999974</v>
      </c>
      <c r="B69">
        <v>60</v>
      </c>
      <c r="C69">
        <f t="shared" si="1"/>
        <v>53.189848175707425</v>
      </c>
      <c r="D69">
        <f t="shared" si="2"/>
        <v>209.68991379388649</v>
      </c>
      <c r="E69">
        <f t="shared" si="3"/>
        <v>6.8101518242925749</v>
      </c>
      <c r="F69">
        <f t="shared" si="4"/>
        <v>1.3847319867475778E-21</v>
      </c>
      <c r="G69">
        <f t="shared" si="4"/>
        <v>1.0734588132541817E-14</v>
      </c>
      <c r="H69">
        <f t="shared" si="4"/>
        <v>0</v>
      </c>
      <c r="I69">
        <f t="shared" si="5"/>
        <v>1.0734589517273803E-14</v>
      </c>
      <c r="J69">
        <f t="shared" si="0"/>
        <v>6.8101518242925643</v>
      </c>
      <c r="K69">
        <f t="shared" si="6"/>
        <v>46.378167869915345</v>
      </c>
    </row>
    <row r="70" spans="1:11" x14ac:dyDescent="0.25">
      <c r="A70">
        <f t="shared" si="7"/>
        <v>1027.8999999999974</v>
      </c>
      <c r="B70">
        <v>54</v>
      </c>
      <c r="C70">
        <f t="shared" si="1"/>
        <v>53.165780913172682</v>
      </c>
      <c r="D70">
        <f t="shared" si="2"/>
        <v>209.63991379388654</v>
      </c>
      <c r="E70">
        <f t="shared" si="3"/>
        <v>0.83421908682731782</v>
      </c>
      <c r="F70">
        <f t="shared" si="4"/>
        <v>2.2115009406700224E-21</v>
      </c>
      <c r="G70">
        <f t="shared" si="4"/>
        <v>1.5817596821238546E-14</v>
      </c>
      <c r="H70">
        <f t="shared" si="4"/>
        <v>0</v>
      </c>
      <c r="I70">
        <f t="shared" si="5"/>
        <v>1.5817599032739487E-14</v>
      </c>
      <c r="J70">
        <f t="shared" si="0"/>
        <v>0.83421908682730206</v>
      </c>
      <c r="K70">
        <f t="shared" si="6"/>
        <v>0.69592148482697769</v>
      </c>
    </row>
    <row r="71" spans="1:11" x14ac:dyDescent="0.25">
      <c r="A71">
        <f t="shared" si="7"/>
        <v>1027.9499999999973</v>
      </c>
      <c r="B71">
        <v>68</v>
      </c>
      <c r="C71">
        <f t="shared" si="1"/>
        <v>53.141713650637882</v>
      </c>
      <c r="D71">
        <f t="shared" si="2"/>
        <v>209.58991379388658</v>
      </c>
      <c r="E71">
        <f t="shared" si="3"/>
        <v>14.858286349362118</v>
      </c>
      <c r="F71">
        <f t="shared" si="4"/>
        <v>3.524508300786956E-21</v>
      </c>
      <c r="G71">
        <f t="shared" si="4"/>
        <v>2.3258709920151302E-14</v>
      </c>
      <c r="H71">
        <f t="shared" si="4"/>
        <v>0</v>
      </c>
      <c r="I71">
        <f t="shared" si="5"/>
        <v>2.3258713444659604E-14</v>
      </c>
      <c r="J71">
        <f t="shared" si="0"/>
        <v>14.858286349362094</v>
      </c>
      <c r="K71">
        <f t="shared" si="6"/>
        <v>220.76867323963995</v>
      </c>
    </row>
    <row r="72" spans="1:11" x14ac:dyDescent="0.25">
      <c r="A72">
        <f t="shared" si="7"/>
        <v>1027.9999999999973</v>
      </c>
      <c r="B72">
        <v>57</v>
      </c>
      <c r="C72">
        <f t="shared" si="1"/>
        <v>53.11764638810314</v>
      </c>
      <c r="D72">
        <f t="shared" si="2"/>
        <v>209.53991379388663</v>
      </c>
      <c r="E72">
        <f t="shared" si="3"/>
        <v>3.8823536118968605</v>
      </c>
      <c r="F72">
        <f t="shared" si="4"/>
        <v>5.6053140802923339E-21</v>
      </c>
      <c r="G72">
        <f t="shared" si="4"/>
        <v>3.4128778771789975E-14</v>
      </c>
      <c r="H72">
        <f t="shared" si="4"/>
        <v>0</v>
      </c>
      <c r="I72">
        <f t="shared" si="5"/>
        <v>3.4128784377104057E-14</v>
      </c>
      <c r="J72">
        <f t="shared" si="0"/>
        <v>3.8823536118968263</v>
      </c>
      <c r="K72">
        <f t="shared" si="6"/>
        <v>15.072669567808333</v>
      </c>
    </row>
    <row r="73" spans="1:11" x14ac:dyDescent="0.25">
      <c r="A73">
        <f t="shared" si="7"/>
        <v>1028.0499999999972</v>
      </c>
      <c r="B73">
        <v>68</v>
      </c>
      <c r="C73">
        <f t="shared" si="1"/>
        <v>53.093579125568397</v>
      </c>
      <c r="D73">
        <f t="shared" si="2"/>
        <v>209.48991379388667</v>
      </c>
      <c r="E73">
        <f t="shared" si="3"/>
        <v>14.906420874431603</v>
      </c>
      <c r="F73">
        <f t="shared" si="4"/>
        <v>8.8959303094473323E-21</v>
      </c>
      <c r="G73">
        <f t="shared" si="4"/>
        <v>4.9974203320658504E-14</v>
      </c>
      <c r="H73">
        <f t="shared" si="4"/>
        <v>0</v>
      </c>
      <c r="I73">
        <f t="shared" si="5"/>
        <v>4.9974212216588817E-14</v>
      </c>
      <c r="J73">
        <f t="shared" si="0"/>
        <v>14.906420874431554</v>
      </c>
      <c r="K73">
        <f t="shared" si="6"/>
        <v>222.20138328568876</v>
      </c>
    </row>
    <row r="74" spans="1:11" x14ac:dyDescent="0.25">
      <c r="A74">
        <f t="shared" si="7"/>
        <v>1028.0999999999972</v>
      </c>
      <c r="B74">
        <v>71</v>
      </c>
      <c r="C74">
        <f t="shared" si="1"/>
        <v>53.069511863033597</v>
      </c>
      <c r="D74">
        <f t="shared" si="2"/>
        <v>209.43991379388672</v>
      </c>
      <c r="E74">
        <f t="shared" si="3"/>
        <v>17.930488136966403</v>
      </c>
      <c r="F74">
        <f t="shared" si="4"/>
        <v>1.4088760840287406E-20</v>
      </c>
      <c r="G74">
        <f t="shared" si="4"/>
        <v>7.3023226104969367E-14</v>
      </c>
      <c r="H74">
        <f t="shared" si="4"/>
        <v>0</v>
      </c>
      <c r="I74">
        <f t="shared" si="5"/>
        <v>7.3023240193730201E-14</v>
      </c>
      <c r="J74">
        <f t="shared" si="0"/>
        <v>17.930488136966328</v>
      </c>
      <c r="K74">
        <f t="shared" si="6"/>
        <v>321.50240482989022</v>
      </c>
    </row>
    <row r="75" spans="1:11" x14ac:dyDescent="0.25">
      <c r="A75">
        <f t="shared" si="7"/>
        <v>1028.1499999999971</v>
      </c>
      <c r="B75">
        <v>66</v>
      </c>
      <c r="C75">
        <f t="shared" si="1"/>
        <v>53.045444600498854</v>
      </c>
      <c r="D75">
        <f t="shared" si="2"/>
        <v>209.38991379388676</v>
      </c>
      <c r="E75">
        <f t="shared" si="3"/>
        <v>12.954555399501146</v>
      </c>
      <c r="F75">
        <f t="shared" si="4"/>
        <v>2.2266103686705838E-20</v>
      </c>
      <c r="G75">
        <f t="shared" si="4"/>
        <v>1.0647953782662391E-13</v>
      </c>
      <c r="H75">
        <f t="shared" si="4"/>
        <v>0</v>
      </c>
      <c r="I75">
        <f t="shared" si="5"/>
        <v>1.0647956009272759E-13</v>
      </c>
      <c r="J75">
        <f t="shared" si="0"/>
        <v>12.954555399501039</v>
      </c>
      <c r="K75">
        <f t="shared" si="6"/>
        <v>167.82050559874153</v>
      </c>
    </row>
    <row r="76" spans="1:11" x14ac:dyDescent="0.25">
      <c r="A76">
        <f t="shared" si="7"/>
        <v>1028.1999999999971</v>
      </c>
      <c r="B76">
        <v>66</v>
      </c>
      <c r="C76">
        <f t="shared" si="1"/>
        <v>53.021377337964111</v>
      </c>
      <c r="D76">
        <f t="shared" si="2"/>
        <v>209.33991379388681</v>
      </c>
      <c r="E76">
        <f t="shared" si="3"/>
        <v>12.978622662035889</v>
      </c>
      <c r="F76">
        <f t="shared" si="4"/>
        <v>3.5116050305713213E-20</v>
      </c>
      <c r="G76">
        <f t="shared" si="4"/>
        <v>1.5493919822151106E-13</v>
      </c>
      <c r="H76">
        <f t="shared" si="4"/>
        <v>0</v>
      </c>
      <c r="I76">
        <f t="shared" si="5"/>
        <v>1.5493923333756136E-13</v>
      </c>
      <c r="J76">
        <f t="shared" ref="J76:J139" si="8">E76-I76</f>
        <v>12.978622662035734</v>
      </c>
      <c r="K76">
        <f t="shared" si="6"/>
        <v>168.44464620350752</v>
      </c>
    </row>
    <row r="77" spans="1:11" x14ac:dyDescent="0.25">
      <c r="A77">
        <f t="shared" si="7"/>
        <v>1028.249999999997</v>
      </c>
      <c r="B77">
        <v>47</v>
      </c>
      <c r="C77">
        <f t="shared" ref="C77:C140" si="9">$N$12*A77+$O$12</f>
        <v>52.997310075429368</v>
      </c>
      <c r="D77">
        <f t="shared" ref="D77:D140" si="10">1253.6-A77-$L$5</f>
        <v>209.28991379388685</v>
      </c>
      <c r="E77">
        <f t="shared" ref="E77:E140" si="11">B77-C77</f>
        <v>-5.9973100754293682</v>
      </c>
      <c r="F77">
        <f t="shared" ref="F77:H140" si="12">F$5*EXP(-(($D77-F$6)^2)/(2*F$7^2))</f>
        <v>5.526588170660545E-20</v>
      </c>
      <c r="G77">
        <f t="shared" si="12"/>
        <v>2.2498131781316385E-13</v>
      </c>
      <c r="H77">
        <f t="shared" si="12"/>
        <v>0</v>
      </c>
      <c r="I77">
        <f t="shared" ref="I77:I140" si="13">F77+G77+H77</f>
        <v>2.2498137307904557E-13</v>
      </c>
      <c r="J77">
        <f t="shared" si="8"/>
        <v>-5.9973100754295929</v>
      </c>
      <c r="K77">
        <f t="shared" ref="K77:K140" si="14">(J77)^2</f>
        <v>35.96772814084931</v>
      </c>
    </row>
    <row r="78" spans="1:11" x14ac:dyDescent="0.25">
      <c r="A78">
        <f t="shared" ref="A78:A141" si="15">A77+$B$7</f>
        <v>1028.299999999997</v>
      </c>
      <c r="B78">
        <v>41</v>
      </c>
      <c r="C78">
        <f t="shared" si="9"/>
        <v>52.973242812894568</v>
      </c>
      <c r="D78">
        <f t="shared" si="10"/>
        <v>209.2399137938869</v>
      </c>
      <c r="E78">
        <f t="shared" si="11"/>
        <v>-11.973242812894568</v>
      </c>
      <c r="F78">
        <f t="shared" si="12"/>
        <v>8.6795767724629868E-20</v>
      </c>
      <c r="G78">
        <f t="shared" si="12"/>
        <v>3.2600301271616147E-13</v>
      </c>
      <c r="H78">
        <f t="shared" si="12"/>
        <v>0</v>
      </c>
      <c r="I78">
        <f t="shared" si="13"/>
        <v>3.260030995119292E-13</v>
      </c>
      <c r="J78">
        <f t="shared" si="8"/>
        <v>-11.973242812894895</v>
      </c>
      <c r="K78">
        <f t="shared" si="14"/>
        <v>143.35854345653925</v>
      </c>
    </row>
    <row r="79" spans="1:11" x14ac:dyDescent="0.25">
      <c r="A79">
        <f t="shared" si="15"/>
        <v>1028.349999999997</v>
      </c>
      <c r="B79">
        <v>56</v>
      </c>
      <c r="C79">
        <f t="shared" si="9"/>
        <v>52.949175550359826</v>
      </c>
      <c r="D79">
        <f t="shared" si="10"/>
        <v>209.18991379388694</v>
      </c>
      <c r="E79">
        <f t="shared" si="11"/>
        <v>3.0508244496401744</v>
      </c>
      <c r="F79">
        <f t="shared" si="12"/>
        <v>1.3602852846609792E-19</v>
      </c>
      <c r="G79">
        <f t="shared" si="12"/>
        <v>4.7139695845587264E-13</v>
      </c>
      <c r="H79">
        <f t="shared" si="12"/>
        <v>0</v>
      </c>
      <c r="I79">
        <f t="shared" si="13"/>
        <v>4.7139709448440111E-13</v>
      </c>
      <c r="J79">
        <f t="shared" si="8"/>
        <v>3.0508244496397032</v>
      </c>
      <c r="K79">
        <f t="shared" si="14"/>
        <v>9.307529822519399</v>
      </c>
    </row>
    <row r="80" spans="1:11" x14ac:dyDescent="0.25">
      <c r="A80">
        <f t="shared" si="15"/>
        <v>1028.3999999999969</v>
      </c>
      <c r="B80">
        <v>58</v>
      </c>
      <c r="C80">
        <f t="shared" si="9"/>
        <v>52.925108287825083</v>
      </c>
      <c r="D80">
        <f t="shared" si="10"/>
        <v>209.13991379388699</v>
      </c>
      <c r="E80">
        <f t="shared" si="11"/>
        <v>5.0748917121749173</v>
      </c>
      <c r="F80">
        <f t="shared" si="12"/>
        <v>2.1274112730155213E-19</v>
      </c>
      <c r="G80">
        <f t="shared" si="12"/>
        <v>6.8020832629639491E-13</v>
      </c>
      <c r="H80">
        <f t="shared" si="12"/>
        <v>0</v>
      </c>
      <c r="I80">
        <f t="shared" si="13"/>
        <v>6.8020853903752222E-13</v>
      </c>
      <c r="J80">
        <f t="shared" si="8"/>
        <v>5.074891712174237</v>
      </c>
      <c r="K80">
        <f t="shared" si="14"/>
        <v>25.754525890294758</v>
      </c>
    </row>
    <row r="81" spans="1:11" x14ac:dyDescent="0.25">
      <c r="A81">
        <f t="shared" si="15"/>
        <v>1028.4499999999969</v>
      </c>
      <c r="B81">
        <v>55</v>
      </c>
      <c r="C81">
        <f t="shared" si="9"/>
        <v>52.901041025290283</v>
      </c>
      <c r="D81">
        <f t="shared" si="10"/>
        <v>209.08991379388704</v>
      </c>
      <c r="E81">
        <f t="shared" si="11"/>
        <v>2.098958974709717</v>
      </c>
      <c r="F81">
        <f t="shared" si="12"/>
        <v>3.3201898507815004E-19</v>
      </c>
      <c r="G81">
        <f t="shared" si="12"/>
        <v>9.7946092927314989E-13</v>
      </c>
      <c r="H81">
        <f t="shared" si="12"/>
        <v>0</v>
      </c>
      <c r="I81">
        <f t="shared" si="13"/>
        <v>9.7946126129213503E-13</v>
      </c>
      <c r="J81">
        <f t="shared" si="8"/>
        <v>2.0989589747087374</v>
      </c>
      <c r="K81">
        <f t="shared" si="14"/>
        <v>4.405628777510354</v>
      </c>
    </row>
    <row r="82" spans="1:11" x14ac:dyDescent="0.25">
      <c r="A82">
        <f t="shared" si="15"/>
        <v>1028.4999999999968</v>
      </c>
      <c r="B82">
        <v>65</v>
      </c>
      <c r="C82">
        <f t="shared" si="9"/>
        <v>52.87697376275554</v>
      </c>
      <c r="D82">
        <f t="shared" si="10"/>
        <v>209.03991379388708</v>
      </c>
      <c r="E82">
        <f t="shared" si="11"/>
        <v>12.12302623724446</v>
      </c>
      <c r="F82">
        <f t="shared" si="12"/>
        <v>5.1708791081106357E-19</v>
      </c>
      <c r="G82">
        <f t="shared" si="12"/>
        <v>1.4074153870344783E-12</v>
      </c>
      <c r="H82">
        <f t="shared" si="12"/>
        <v>0</v>
      </c>
      <c r="I82">
        <f t="shared" si="13"/>
        <v>1.407415904122389E-12</v>
      </c>
      <c r="J82">
        <f t="shared" si="8"/>
        <v>12.123026237243053</v>
      </c>
      <c r="K82">
        <f t="shared" si="14"/>
        <v>146.96776514888344</v>
      </c>
    </row>
    <row r="83" spans="1:11" x14ac:dyDescent="0.25">
      <c r="A83">
        <f t="shared" si="15"/>
        <v>1028.5499999999968</v>
      </c>
      <c r="B83">
        <v>65</v>
      </c>
      <c r="C83">
        <f t="shared" si="9"/>
        <v>52.852906500220797</v>
      </c>
      <c r="D83">
        <f t="shared" si="10"/>
        <v>208.98991379388713</v>
      </c>
      <c r="E83">
        <f t="shared" si="11"/>
        <v>12.147093499779203</v>
      </c>
      <c r="F83">
        <f t="shared" si="12"/>
        <v>8.0362947337170678E-19</v>
      </c>
      <c r="G83">
        <f t="shared" si="12"/>
        <v>2.018122285141019E-12</v>
      </c>
      <c r="H83">
        <f t="shared" si="12"/>
        <v>0</v>
      </c>
      <c r="I83">
        <f t="shared" si="13"/>
        <v>2.0181230887704925E-12</v>
      </c>
      <c r="J83">
        <f t="shared" si="8"/>
        <v>12.147093499777185</v>
      </c>
      <c r="K83">
        <f t="shared" si="14"/>
        <v>147.55188049232913</v>
      </c>
    </row>
    <row r="84" spans="1:11" x14ac:dyDescent="0.25">
      <c r="A84">
        <f t="shared" si="15"/>
        <v>1028.5999999999967</v>
      </c>
      <c r="B84">
        <v>56</v>
      </c>
      <c r="C84">
        <f t="shared" si="9"/>
        <v>52.828839237685997</v>
      </c>
      <c r="D84">
        <f t="shared" si="10"/>
        <v>208.93991379388717</v>
      </c>
      <c r="E84">
        <f t="shared" si="11"/>
        <v>3.1711607623140026</v>
      </c>
      <c r="F84">
        <f t="shared" si="12"/>
        <v>1.246342295544349E-18</v>
      </c>
      <c r="G84">
        <f t="shared" si="12"/>
        <v>2.8877704411003361E-12</v>
      </c>
      <c r="H84">
        <f t="shared" si="12"/>
        <v>0</v>
      </c>
      <c r="I84">
        <f t="shared" si="13"/>
        <v>2.8877716874426318E-12</v>
      </c>
      <c r="J84">
        <f t="shared" si="8"/>
        <v>3.1711607623111147</v>
      </c>
      <c r="K84">
        <f t="shared" si="14"/>
        <v>10.056260580421609</v>
      </c>
    </row>
    <row r="85" spans="1:11" x14ac:dyDescent="0.25">
      <c r="A85">
        <f t="shared" si="15"/>
        <v>1028.6499999999967</v>
      </c>
      <c r="B85">
        <v>67</v>
      </c>
      <c r="C85">
        <f t="shared" si="9"/>
        <v>52.804771975151255</v>
      </c>
      <c r="D85">
        <f t="shared" si="10"/>
        <v>208.88991379388722</v>
      </c>
      <c r="E85">
        <f t="shared" si="11"/>
        <v>14.195228024848745</v>
      </c>
      <c r="F85">
        <f t="shared" si="12"/>
        <v>1.9288960143152114E-18</v>
      </c>
      <c r="G85">
        <f t="shared" si="12"/>
        <v>4.1235176751282938E-12</v>
      </c>
      <c r="H85">
        <f t="shared" si="12"/>
        <v>0</v>
      </c>
      <c r="I85">
        <f t="shared" si="13"/>
        <v>4.1235196040243084E-12</v>
      </c>
      <c r="J85">
        <f t="shared" si="8"/>
        <v>14.195228024844623</v>
      </c>
      <c r="K85">
        <f t="shared" si="14"/>
        <v>201.50449867733417</v>
      </c>
    </row>
    <row r="86" spans="1:11" x14ac:dyDescent="0.25">
      <c r="A86">
        <f t="shared" si="15"/>
        <v>1028.6999999999966</v>
      </c>
      <c r="B86">
        <v>44</v>
      </c>
      <c r="C86">
        <f t="shared" si="9"/>
        <v>52.780704712616512</v>
      </c>
      <c r="D86">
        <f t="shared" si="10"/>
        <v>208.83991379388726</v>
      </c>
      <c r="E86">
        <f t="shared" si="11"/>
        <v>-8.7807047126165116</v>
      </c>
      <c r="F86">
        <f t="shared" si="12"/>
        <v>2.9789986283949659E-18</v>
      </c>
      <c r="G86">
        <f t="shared" si="12"/>
        <v>5.8757466205186872E-12</v>
      </c>
      <c r="H86">
        <f t="shared" si="12"/>
        <v>0</v>
      </c>
      <c r="I86">
        <f t="shared" si="13"/>
        <v>5.8757495995173155E-12</v>
      </c>
      <c r="J86">
        <f t="shared" si="8"/>
        <v>-8.7807047126223878</v>
      </c>
      <c r="K86">
        <f t="shared" si="14"/>
        <v>77.10077525026901</v>
      </c>
    </row>
    <row r="87" spans="1:11" x14ac:dyDescent="0.25">
      <c r="A87">
        <f t="shared" si="15"/>
        <v>1028.7499999999966</v>
      </c>
      <c r="B87">
        <v>50</v>
      </c>
      <c r="C87">
        <f t="shared" si="9"/>
        <v>52.756637450081769</v>
      </c>
      <c r="D87">
        <f t="shared" si="10"/>
        <v>208.78991379388731</v>
      </c>
      <c r="E87">
        <f t="shared" si="11"/>
        <v>-2.7566374500817687</v>
      </c>
      <c r="F87">
        <f t="shared" si="12"/>
        <v>4.5911533188918168E-18</v>
      </c>
      <c r="G87">
        <f t="shared" si="12"/>
        <v>8.3550348104038712E-12</v>
      </c>
      <c r="H87">
        <f t="shared" si="12"/>
        <v>0</v>
      </c>
      <c r="I87">
        <f t="shared" si="13"/>
        <v>8.3550394015571901E-12</v>
      </c>
      <c r="J87">
        <f t="shared" si="8"/>
        <v>-2.7566374500901238</v>
      </c>
      <c r="K87">
        <f t="shared" si="14"/>
        <v>7.5990500312393801</v>
      </c>
    </row>
    <row r="88" spans="1:11" x14ac:dyDescent="0.25">
      <c r="A88">
        <f t="shared" si="15"/>
        <v>1028.7999999999965</v>
      </c>
      <c r="B88">
        <v>54</v>
      </c>
      <c r="C88">
        <f t="shared" si="9"/>
        <v>52.732570187546969</v>
      </c>
      <c r="D88">
        <f t="shared" si="10"/>
        <v>208.73991379388735</v>
      </c>
      <c r="E88">
        <f t="shared" si="11"/>
        <v>1.267429812453031</v>
      </c>
      <c r="F88">
        <f t="shared" si="12"/>
        <v>7.0609525659181483E-18</v>
      </c>
      <c r="G88">
        <f t="shared" si="12"/>
        <v>1.1855598226318283E-11</v>
      </c>
      <c r="H88">
        <f t="shared" si="12"/>
        <v>0</v>
      </c>
      <c r="I88">
        <f t="shared" si="13"/>
        <v>1.1855605287270848E-11</v>
      </c>
      <c r="J88">
        <f t="shared" si="8"/>
        <v>1.2674298124411754</v>
      </c>
      <c r="K88">
        <f t="shared" si="14"/>
        <v>1.606378329464673</v>
      </c>
    </row>
    <row r="89" spans="1:11" x14ac:dyDescent="0.25">
      <c r="A89">
        <f t="shared" si="15"/>
        <v>1028.8499999999965</v>
      </c>
      <c r="B89">
        <v>45</v>
      </c>
      <c r="C89">
        <f t="shared" si="9"/>
        <v>52.708502925012226</v>
      </c>
      <c r="D89">
        <f t="shared" si="10"/>
        <v>208.6899137938874</v>
      </c>
      <c r="E89">
        <f t="shared" si="11"/>
        <v>-7.7085029250122261</v>
      </c>
      <c r="F89">
        <f t="shared" si="12"/>
        <v>1.0836643770932709E-17</v>
      </c>
      <c r="G89">
        <f t="shared" si="12"/>
        <v>1.67876029017164E-11</v>
      </c>
      <c r="H89">
        <f t="shared" si="12"/>
        <v>0</v>
      </c>
      <c r="I89">
        <f t="shared" si="13"/>
        <v>1.6787613738360171E-11</v>
      </c>
      <c r="J89">
        <f t="shared" si="8"/>
        <v>-7.7085029250290136</v>
      </c>
      <c r="K89">
        <f t="shared" si="14"/>
        <v>59.421017345180857</v>
      </c>
    </row>
    <row r="90" spans="1:11" x14ac:dyDescent="0.25">
      <c r="A90">
        <f t="shared" si="15"/>
        <v>1028.8999999999965</v>
      </c>
      <c r="B90">
        <v>49</v>
      </c>
      <c r="C90">
        <f t="shared" si="9"/>
        <v>52.684435662477483</v>
      </c>
      <c r="D90">
        <f t="shared" si="10"/>
        <v>208.63991379388744</v>
      </c>
      <c r="E90">
        <f t="shared" si="11"/>
        <v>-3.6844356624774832</v>
      </c>
      <c r="F90">
        <f t="shared" si="12"/>
        <v>1.6596492178893405E-17</v>
      </c>
      <c r="G90">
        <f t="shared" si="12"/>
        <v>2.3721596130938643E-11</v>
      </c>
      <c r="H90">
        <f t="shared" si="12"/>
        <v>0</v>
      </c>
      <c r="I90">
        <f t="shared" si="13"/>
        <v>2.3721612727430822E-11</v>
      </c>
      <c r="J90">
        <f t="shared" si="8"/>
        <v>-3.6844356625012047</v>
      </c>
      <c r="K90">
        <f t="shared" si="14"/>
        <v>13.575066151110692</v>
      </c>
    </row>
    <row r="91" spans="1:11" x14ac:dyDescent="0.25">
      <c r="A91">
        <f t="shared" si="15"/>
        <v>1028.9499999999964</v>
      </c>
      <c r="B91">
        <v>52</v>
      </c>
      <c r="C91">
        <f t="shared" si="9"/>
        <v>52.660368399942683</v>
      </c>
      <c r="D91">
        <f t="shared" si="10"/>
        <v>208.58991379388749</v>
      </c>
      <c r="E91">
        <f t="shared" si="11"/>
        <v>-0.66036839994268348</v>
      </c>
      <c r="F91">
        <f t="shared" si="12"/>
        <v>2.5364588398642894E-17</v>
      </c>
      <c r="G91">
        <f t="shared" si="12"/>
        <v>3.3449461668837096E-11</v>
      </c>
      <c r="H91">
        <f t="shared" si="12"/>
        <v>0</v>
      </c>
      <c r="I91">
        <f t="shared" si="13"/>
        <v>3.3449487033425495E-11</v>
      </c>
      <c r="J91">
        <f t="shared" si="8"/>
        <v>-0.66036839997613295</v>
      </c>
      <c r="K91">
        <f t="shared" si="14"/>
        <v>0.43608642368703793</v>
      </c>
    </row>
    <row r="92" spans="1:11" x14ac:dyDescent="0.25">
      <c r="A92">
        <f t="shared" si="15"/>
        <v>1028.9999999999964</v>
      </c>
      <c r="B92">
        <v>63</v>
      </c>
      <c r="C92">
        <f t="shared" si="9"/>
        <v>52.636301137407941</v>
      </c>
      <c r="D92">
        <f t="shared" si="10"/>
        <v>208.53991379388754</v>
      </c>
      <c r="E92">
        <f t="shared" si="11"/>
        <v>10.363698862592059</v>
      </c>
      <c r="F92">
        <f t="shared" si="12"/>
        <v>3.8683818599985955E-17</v>
      </c>
      <c r="G92">
        <f t="shared" si="12"/>
        <v>4.7067850242670718E-11</v>
      </c>
      <c r="H92">
        <f t="shared" si="12"/>
        <v>0</v>
      </c>
      <c r="I92">
        <f t="shared" si="13"/>
        <v>4.706788892648932E-11</v>
      </c>
      <c r="J92">
        <f t="shared" si="8"/>
        <v>10.363698862544991</v>
      </c>
      <c r="K92">
        <f t="shared" si="14"/>
        <v>107.40625411351634</v>
      </c>
    </row>
    <row r="93" spans="1:11" x14ac:dyDescent="0.25">
      <c r="A93">
        <f t="shared" si="15"/>
        <v>1029.0499999999963</v>
      </c>
      <c r="B93">
        <v>64</v>
      </c>
      <c r="C93">
        <f t="shared" si="9"/>
        <v>52.612233874873198</v>
      </c>
      <c r="D93">
        <f t="shared" si="10"/>
        <v>208.48991379388758</v>
      </c>
      <c r="E93">
        <f t="shared" si="11"/>
        <v>11.387766125126802</v>
      </c>
      <c r="F93">
        <f t="shared" si="12"/>
        <v>5.8873636507468429E-17</v>
      </c>
      <c r="G93">
        <f t="shared" si="12"/>
        <v>6.6092107181327654E-11</v>
      </c>
      <c r="H93">
        <f t="shared" si="12"/>
        <v>0</v>
      </c>
      <c r="I93">
        <f t="shared" si="13"/>
        <v>6.6092166054964159E-11</v>
      </c>
      <c r="J93">
        <f t="shared" si="8"/>
        <v>11.387766125060709</v>
      </c>
      <c r="K93">
        <f t="shared" si="14"/>
        <v>129.68121731908022</v>
      </c>
    </row>
    <row r="94" spans="1:11" x14ac:dyDescent="0.25">
      <c r="A94">
        <f t="shared" si="15"/>
        <v>1029.0999999999963</v>
      </c>
      <c r="B94">
        <v>60</v>
      </c>
      <c r="C94">
        <f t="shared" si="9"/>
        <v>52.588166612338398</v>
      </c>
      <c r="D94">
        <f t="shared" si="10"/>
        <v>208.43991379388763</v>
      </c>
      <c r="E94">
        <f t="shared" si="11"/>
        <v>7.411833387661602</v>
      </c>
      <c r="F94">
        <f t="shared" si="12"/>
        <v>8.9413355100065867E-17</v>
      </c>
      <c r="G94">
        <f t="shared" si="12"/>
        <v>9.261148311407454E-11</v>
      </c>
      <c r="H94">
        <f t="shared" si="12"/>
        <v>0</v>
      </c>
      <c r="I94">
        <f t="shared" si="13"/>
        <v>9.2611572527429636E-11</v>
      </c>
      <c r="J94">
        <f t="shared" si="8"/>
        <v>7.4118333875689908</v>
      </c>
      <c r="K94">
        <f t="shared" si="14"/>
        <v>54.935274165082419</v>
      </c>
    </row>
    <row r="95" spans="1:11" x14ac:dyDescent="0.25">
      <c r="A95">
        <f t="shared" si="15"/>
        <v>1029.1499999999962</v>
      </c>
      <c r="B95">
        <v>49</v>
      </c>
      <c r="C95">
        <f t="shared" si="9"/>
        <v>52.564099349803655</v>
      </c>
      <c r="D95">
        <f t="shared" si="10"/>
        <v>208.38991379388767</v>
      </c>
      <c r="E95">
        <f t="shared" si="11"/>
        <v>-3.5640993498036551</v>
      </c>
      <c r="F95">
        <f t="shared" si="12"/>
        <v>1.3551080522186157E-16</v>
      </c>
      <c r="G95">
        <f t="shared" si="12"/>
        <v>1.2950009444446941E-10</v>
      </c>
      <c r="H95">
        <f t="shared" si="12"/>
        <v>0</v>
      </c>
      <c r="I95">
        <f t="shared" si="13"/>
        <v>1.2950022995527464E-10</v>
      </c>
      <c r="J95">
        <f t="shared" si="8"/>
        <v>-3.5640993499331555</v>
      </c>
      <c r="K95">
        <f t="shared" si="14"/>
        <v>12.702804176193942</v>
      </c>
    </row>
    <row r="96" spans="1:11" x14ac:dyDescent="0.25">
      <c r="A96">
        <f t="shared" si="15"/>
        <v>1029.1999999999962</v>
      </c>
      <c r="B96">
        <v>63</v>
      </c>
      <c r="C96">
        <f t="shared" si="9"/>
        <v>52.540032087268912</v>
      </c>
      <c r="D96">
        <f t="shared" si="10"/>
        <v>208.33991379388772</v>
      </c>
      <c r="E96">
        <f t="shared" si="11"/>
        <v>10.459967912731088</v>
      </c>
      <c r="F96">
        <f t="shared" si="12"/>
        <v>2.0494412143111303E-16</v>
      </c>
      <c r="G96">
        <f t="shared" si="12"/>
        <v>1.8070298901655196E-10</v>
      </c>
      <c r="H96">
        <f t="shared" si="12"/>
        <v>0</v>
      </c>
      <c r="I96">
        <f t="shared" si="13"/>
        <v>1.8070319396067338E-10</v>
      </c>
      <c r="J96">
        <f t="shared" si="8"/>
        <v>10.459967912550384</v>
      </c>
      <c r="K96">
        <f t="shared" si="14"/>
        <v>109.41092873158365</v>
      </c>
    </row>
    <row r="97" spans="1:11" x14ac:dyDescent="0.25">
      <c r="A97">
        <f t="shared" si="15"/>
        <v>1029.2499999999961</v>
      </c>
      <c r="B97">
        <v>54</v>
      </c>
      <c r="C97">
        <f t="shared" si="9"/>
        <v>52.515964824734169</v>
      </c>
      <c r="D97">
        <f t="shared" si="10"/>
        <v>208.28991379388776</v>
      </c>
      <c r="E97">
        <f t="shared" si="11"/>
        <v>1.4840351752658307</v>
      </c>
      <c r="F97">
        <f t="shared" si="12"/>
        <v>3.0930504986006623E-16</v>
      </c>
      <c r="G97">
        <f t="shared" si="12"/>
        <v>2.5162314873603558E-10</v>
      </c>
      <c r="H97">
        <f t="shared" si="12"/>
        <v>0</v>
      </c>
      <c r="I97">
        <f t="shared" si="13"/>
        <v>2.5162345804108547E-10</v>
      </c>
      <c r="J97">
        <f t="shared" si="8"/>
        <v>1.4840351750142073</v>
      </c>
      <c r="K97">
        <f t="shared" si="14"/>
        <v>2.2023604006794488</v>
      </c>
    </row>
    <row r="98" spans="1:11" x14ac:dyDescent="0.25">
      <c r="A98">
        <f t="shared" si="15"/>
        <v>1029.2999999999961</v>
      </c>
      <c r="B98">
        <v>65</v>
      </c>
      <c r="C98">
        <f t="shared" si="9"/>
        <v>52.49189756219937</v>
      </c>
      <c r="D98">
        <f t="shared" si="10"/>
        <v>208.23991379388781</v>
      </c>
      <c r="E98">
        <f t="shared" si="11"/>
        <v>12.50810243780063</v>
      </c>
      <c r="F98">
        <f t="shared" si="12"/>
        <v>4.6583118687574814E-16</v>
      </c>
      <c r="G98">
        <f t="shared" si="12"/>
        <v>3.4964381825765762E-10</v>
      </c>
      <c r="H98">
        <f t="shared" si="12"/>
        <v>0</v>
      </c>
      <c r="I98">
        <f t="shared" si="13"/>
        <v>3.4964428408884448E-10</v>
      </c>
      <c r="J98">
        <f t="shared" si="8"/>
        <v>12.508102437450987</v>
      </c>
      <c r="K98">
        <f t="shared" si="14"/>
        <v>156.45262658576732</v>
      </c>
    </row>
    <row r="99" spans="1:11" x14ac:dyDescent="0.25">
      <c r="A99">
        <f t="shared" si="15"/>
        <v>1029.349999999996</v>
      </c>
      <c r="B99">
        <v>57</v>
      </c>
      <c r="C99">
        <f t="shared" si="9"/>
        <v>52.467830299664627</v>
      </c>
      <c r="D99">
        <f t="shared" si="10"/>
        <v>208.18991379388785</v>
      </c>
      <c r="E99">
        <f t="shared" si="11"/>
        <v>4.5321697003353734</v>
      </c>
      <c r="F99">
        <f t="shared" si="12"/>
        <v>7.0010006191551192E-16</v>
      </c>
      <c r="G99">
        <f t="shared" si="12"/>
        <v>4.8483182647156778E-10</v>
      </c>
      <c r="H99">
        <f t="shared" si="12"/>
        <v>0</v>
      </c>
      <c r="I99">
        <f t="shared" si="13"/>
        <v>4.8483252657162967E-10</v>
      </c>
      <c r="J99">
        <f t="shared" si="8"/>
        <v>4.5321696998505407</v>
      </c>
      <c r="K99">
        <f t="shared" si="14"/>
        <v>20.540562188243342</v>
      </c>
    </row>
    <row r="100" spans="1:11" x14ac:dyDescent="0.25">
      <c r="A100">
        <f t="shared" si="15"/>
        <v>1029.399999999996</v>
      </c>
      <c r="B100">
        <v>57</v>
      </c>
      <c r="C100">
        <f t="shared" si="9"/>
        <v>52.443763037129884</v>
      </c>
      <c r="D100">
        <f t="shared" si="10"/>
        <v>208.1399137938879</v>
      </c>
      <c r="E100">
        <f t="shared" si="11"/>
        <v>4.5562369628701163</v>
      </c>
      <c r="F100">
        <f t="shared" si="12"/>
        <v>1.049981571293346E-15</v>
      </c>
      <c r="G100">
        <f t="shared" si="12"/>
        <v>6.7088239134701396E-10</v>
      </c>
      <c r="H100">
        <f t="shared" si="12"/>
        <v>0</v>
      </c>
      <c r="I100">
        <f t="shared" si="13"/>
        <v>6.7088344132858522E-10</v>
      </c>
      <c r="J100">
        <f t="shared" si="8"/>
        <v>4.5562369621992325</v>
      </c>
      <c r="K100">
        <f t="shared" si="14"/>
        <v>20.759295255710491</v>
      </c>
    </row>
    <row r="101" spans="1:11" x14ac:dyDescent="0.25">
      <c r="A101">
        <f t="shared" si="15"/>
        <v>1029.449999999996</v>
      </c>
      <c r="B101">
        <v>59</v>
      </c>
      <c r="C101">
        <f t="shared" si="9"/>
        <v>52.419695774595084</v>
      </c>
      <c r="D101">
        <f t="shared" si="10"/>
        <v>208.08991379388794</v>
      </c>
      <c r="E101">
        <f t="shared" si="11"/>
        <v>6.580304225404916</v>
      </c>
      <c r="F101">
        <f t="shared" si="12"/>
        <v>1.5714234959212556E-15</v>
      </c>
      <c r="G101">
        <f t="shared" si="12"/>
        <v>9.2638533271464777E-10</v>
      </c>
      <c r="H101">
        <f t="shared" si="12"/>
        <v>0</v>
      </c>
      <c r="I101">
        <f t="shared" si="13"/>
        <v>9.2638690413814368E-10</v>
      </c>
      <c r="J101">
        <f t="shared" si="8"/>
        <v>6.580304224478529</v>
      </c>
      <c r="K101">
        <f t="shared" si="14"/>
        <v>43.300403686689975</v>
      </c>
    </row>
    <row r="102" spans="1:11" x14ac:dyDescent="0.25">
      <c r="A102">
        <f t="shared" si="15"/>
        <v>1029.4999999999959</v>
      </c>
      <c r="B102">
        <v>47</v>
      </c>
      <c r="C102">
        <f t="shared" si="9"/>
        <v>52.395628512060341</v>
      </c>
      <c r="D102">
        <f t="shared" si="10"/>
        <v>208.03991379388799</v>
      </c>
      <c r="E102">
        <f t="shared" si="11"/>
        <v>-5.3956285120603411</v>
      </c>
      <c r="F102">
        <f t="shared" si="12"/>
        <v>2.3469012346389641E-15</v>
      </c>
      <c r="G102">
        <f t="shared" si="12"/>
        <v>1.2765180284542076E-9</v>
      </c>
      <c r="H102">
        <f t="shared" si="12"/>
        <v>0</v>
      </c>
      <c r="I102">
        <f t="shared" si="13"/>
        <v>1.2765203753554424E-9</v>
      </c>
      <c r="J102">
        <f t="shared" si="8"/>
        <v>-5.3956285133368613</v>
      </c>
      <c r="K102">
        <f t="shared" si="14"/>
        <v>29.11280705393375</v>
      </c>
    </row>
    <row r="103" spans="1:11" x14ac:dyDescent="0.25">
      <c r="A103">
        <f t="shared" si="15"/>
        <v>1029.5499999999959</v>
      </c>
      <c r="B103">
        <v>47</v>
      </c>
      <c r="C103">
        <f t="shared" si="9"/>
        <v>52.371561249525598</v>
      </c>
      <c r="D103">
        <f t="shared" si="10"/>
        <v>207.98991379388804</v>
      </c>
      <c r="E103">
        <f t="shared" si="11"/>
        <v>-5.3715612495255982</v>
      </c>
      <c r="F103">
        <f t="shared" si="12"/>
        <v>3.4977308672677226E-15</v>
      </c>
      <c r="G103">
        <f t="shared" si="12"/>
        <v>1.755303587560969E-9</v>
      </c>
      <c r="H103">
        <f t="shared" si="12"/>
        <v>0</v>
      </c>
      <c r="I103">
        <f t="shared" si="13"/>
        <v>1.7553070852918363E-9</v>
      </c>
      <c r="J103">
        <f t="shared" si="8"/>
        <v>-5.3715612512809052</v>
      </c>
      <c r="K103">
        <f t="shared" si="14"/>
        <v>28.853670276262484</v>
      </c>
    </row>
    <row r="104" spans="1:11" x14ac:dyDescent="0.25">
      <c r="A104">
        <f t="shared" si="15"/>
        <v>1029.5999999999958</v>
      </c>
      <c r="B104">
        <v>53</v>
      </c>
      <c r="C104">
        <f t="shared" si="9"/>
        <v>52.347493986990798</v>
      </c>
      <c r="D104">
        <f t="shared" si="10"/>
        <v>207.93991379388808</v>
      </c>
      <c r="E104">
        <f t="shared" si="11"/>
        <v>0.65250601300920152</v>
      </c>
      <c r="F104">
        <f t="shared" si="12"/>
        <v>5.2019715311471948E-15</v>
      </c>
      <c r="G104">
        <f t="shared" si="12"/>
        <v>2.4086158135463967E-9</v>
      </c>
      <c r="H104">
        <f t="shared" si="12"/>
        <v>0</v>
      </c>
      <c r="I104">
        <f t="shared" si="13"/>
        <v>2.4086210155179279E-9</v>
      </c>
      <c r="J104">
        <f t="shared" si="8"/>
        <v>0.65250601060058055</v>
      </c>
      <c r="K104">
        <f t="shared" si="14"/>
        <v>0.42576409386988495</v>
      </c>
    </row>
    <row r="105" spans="1:11" x14ac:dyDescent="0.25">
      <c r="A105">
        <f t="shared" si="15"/>
        <v>1029.6499999999958</v>
      </c>
      <c r="B105">
        <v>45</v>
      </c>
      <c r="C105">
        <f t="shared" si="9"/>
        <v>52.323426724456056</v>
      </c>
      <c r="D105">
        <f t="shared" si="10"/>
        <v>207.88991379388813</v>
      </c>
      <c r="E105">
        <f t="shared" si="11"/>
        <v>-7.3234267244560556</v>
      </c>
      <c r="F105">
        <f t="shared" si="12"/>
        <v>7.7203956571166777E-15</v>
      </c>
      <c r="G105">
        <f t="shared" si="12"/>
        <v>3.2981684386495504E-9</v>
      </c>
      <c r="H105">
        <f t="shared" si="12"/>
        <v>0</v>
      </c>
      <c r="I105">
        <f t="shared" si="13"/>
        <v>3.2981761590452075E-9</v>
      </c>
      <c r="J105">
        <f t="shared" si="8"/>
        <v>-7.3234267277542315</v>
      </c>
      <c r="K105">
        <f t="shared" si="14"/>
        <v>53.632579036785053</v>
      </c>
    </row>
    <row r="106" spans="1:11" x14ac:dyDescent="0.25">
      <c r="A106">
        <f t="shared" si="15"/>
        <v>1029.6999999999957</v>
      </c>
      <c r="B106">
        <v>67</v>
      </c>
      <c r="C106">
        <f t="shared" si="9"/>
        <v>52.299359461921313</v>
      </c>
      <c r="D106">
        <f t="shared" si="10"/>
        <v>207.83991379388817</v>
      </c>
      <c r="E106">
        <f t="shared" si="11"/>
        <v>14.700640538078687</v>
      </c>
      <c r="F106">
        <f t="shared" si="12"/>
        <v>1.1434077976578372E-14</v>
      </c>
      <c r="G106">
        <f t="shared" si="12"/>
        <v>4.5067984343258957E-9</v>
      </c>
      <c r="H106">
        <f t="shared" si="12"/>
        <v>0</v>
      </c>
      <c r="I106">
        <f t="shared" si="13"/>
        <v>4.506809868403872E-9</v>
      </c>
      <c r="J106">
        <f t="shared" si="8"/>
        <v>14.700640533571878</v>
      </c>
      <c r="K106">
        <f t="shared" si="14"/>
        <v>216.10883209729647</v>
      </c>
    </row>
    <row r="107" spans="1:11" x14ac:dyDescent="0.25">
      <c r="A107">
        <f t="shared" si="15"/>
        <v>1029.7499999999957</v>
      </c>
      <c r="B107">
        <v>61</v>
      </c>
      <c r="C107">
        <f t="shared" si="9"/>
        <v>52.275292199386513</v>
      </c>
      <c r="D107">
        <f t="shared" si="10"/>
        <v>207.78991379388822</v>
      </c>
      <c r="E107">
        <f t="shared" si="11"/>
        <v>8.7247078006134871</v>
      </c>
      <c r="F107">
        <f t="shared" si="12"/>
        <v>1.6898678624799642E-14</v>
      </c>
      <c r="G107">
        <f t="shared" si="12"/>
        <v>6.1454465154065266E-9</v>
      </c>
      <c r="H107">
        <f t="shared" si="12"/>
        <v>0</v>
      </c>
      <c r="I107">
        <f t="shared" si="13"/>
        <v>6.1454634140851515E-9</v>
      </c>
      <c r="J107">
        <f t="shared" si="8"/>
        <v>8.7247077944680242</v>
      </c>
      <c r="K107">
        <f t="shared" si="14"/>
        <v>76.120526098851101</v>
      </c>
    </row>
    <row r="108" spans="1:11" x14ac:dyDescent="0.25">
      <c r="A108">
        <f t="shared" si="15"/>
        <v>1029.7999999999956</v>
      </c>
      <c r="B108">
        <v>58</v>
      </c>
      <c r="C108">
        <f t="shared" si="9"/>
        <v>52.25122493685177</v>
      </c>
      <c r="D108">
        <f t="shared" si="10"/>
        <v>207.73991379388826</v>
      </c>
      <c r="E108">
        <f t="shared" si="11"/>
        <v>5.7487750631482299</v>
      </c>
      <c r="F108">
        <f t="shared" si="12"/>
        <v>2.492265748858602E-14</v>
      </c>
      <c r="G108">
        <f t="shared" si="12"/>
        <v>8.3623580175528295E-9</v>
      </c>
      <c r="H108">
        <f t="shared" si="12"/>
        <v>0</v>
      </c>
      <c r="I108">
        <f t="shared" si="13"/>
        <v>8.3623829402103186E-9</v>
      </c>
      <c r="J108">
        <f t="shared" si="8"/>
        <v>5.7487750547858472</v>
      </c>
      <c r="K108">
        <f t="shared" si="14"/>
        <v>33.048414630528022</v>
      </c>
    </row>
    <row r="109" spans="1:11" x14ac:dyDescent="0.25">
      <c r="A109">
        <f t="shared" si="15"/>
        <v>1029.8499999999956</v>
      </c>
      <c r="B109">
        <v>52</v>
      </c>
      <c r="C109">
        <f t="shared" si="9"/>
        <v>52.227157674317027</v>
      </c>
      <c r="D109">
        <f t="shared" si="10"/>
        <v>207.68991379388831</v>
      </c>
      <c r="E109">
        <f t="shared" si="11"/>
        <v>-0.22715767431702716</v>
      </c>
      <c r="F109">
        <f t="shared" si="12"/>
        <v>3.6679715336884964E-14</v>
      </c>
      <c r="G109">
        <f t="shared" si="12"/>
        <v>1.1355181387536102E-8</v>
      </c>
      <c r="H109">
        <f t="shared" si="12"/>
        <v>0</v>
      </c>
      <c r="I109">
        <f t="shared" si="13"/>
        <v>1.1355218067251438E-8</v>
      </c>
      <c r="J109">
        <f t="shared" si="8"/>
        <v>-0.22715768567224523</v>
      </c>
      <c r="K109">
        <f t="shared" si="14"/>
        <v>5.1600614159970568E-2</v>
      </c>
    </row>
    <row r="110" spans="1:11" x14ac:dyDescent="0.25">
      <c r="A110">
        <f t="shared" si="15"/>
        <v>1029.8999999999955</v>
      </c>
      <c r="B110">
        <v>53</v>
      </c>
      <c r="C110">
        <f t="shared" si="9"/>
        <v>52.203090411782284</v>
      </c>
      <c r="D110">
        <f t="shared" si="10"/>
        <v>207.63991379388835</v>
      </c>
      <c r="E110">
        <f t="shared" si="11"/>
        <v>0.79690958821771574</v>
      </c>
      <c r="F110">
        <f t="shared" si="12"/>
        <v>5.3870073647760385E-14</v>
      </c>
      <c r="G110">
        <f t="shared" si="12"/>
        <v>1.5386838668256696E-8</v>
      </c>
      <c r="H110">
        <f t="shared" si="12"/>
        <v>0</v>
      </c>
      <c r="I110">
        <f t="shared" si="13"/>
        <v>1.5386892538330343E-8</v>
      </c>
      <c r="J110">
        <f t="shared" si="8"/>
        <v>0.7969095728308232</v>
      </c>
      <c r="K110">
        <f t="shared" si="14"/>
        <v>0.63506486726940514</v>
      </c>
    </row>
    <row r="111" spans="1:11" x14ac:dyDescent="0.25">
      <c r="A111">
        <f t="shared" si="15"/>
        <v>1029.9499999999955</v>
      </c>
      <c r="B111">
        <v>54</v>
      </c>
      <c r="C111">
        <f t="shared" si="9"/>
        <v>52.179023149247485</v>
      </c>
      <c r="D111">
        <f t="shared" si="10"/>
        <v>207.5899137938884</v>
      </c>
      <c r="E111">
        <f t="shared" si="11"/>
        <v>1.8209768507525155</v>
      </c>
      <c r="F111">
        <f t="shared" si="12"/>
        <v>7.8951282150060293E-14</v>
      </c>
      <c r="G111">
        <f t="shared" si="12"/>
        <v>2.0806293937140188E-8</v>
      </c>
      <c r="H111">
        <f t="shared" si="12"/>
        <v>0</v>
      </c>
      <c r="I111">
        <f t="shared" si="13"/>
        <v>2.0806372888422339E-8</v>
      </c>
      <c r="J111">
        <f t="shared" si="8"/>
        <v>1.8209768299461426</v>
      </c>
      <c r="K111">
        <f t="shared" si="14"/>
        <v>3.3159566152007027</v>
      </c>
    </row>
    <row r="112" spans="1:11" x14ac:dyDescent="0.25">
      <c r="A112">
        <f t="shared" si="15"/>
        <v>1029.9999999999955</v>
      </c>
      <c r="B112">
        <v>58</v>
      </c>
      <c r="C112">
        <f t="shared" si="9"/>
        <v>52.154955886712742</v>
      </c>
      <c r="D112">
        <f t="shared" si="10"/>
        <v>207.53991379388845</v>
      </c>
      <c r="E112">
        <f t="shared" si="11"/>
        <v>5.8450441132872584</v>
      </c>
      <c r="F112">
        <f t="shared" si="12"/>
        <v>1.1546777849104319E-13</v>
      </c>
      <c r="G112">
        <f t="shared" si="12"/>
        <v>2.8075665806617705E-8</v>
      </c>
      <c r="H112">
        <f t="shared" si="12"/>
        <v>0</v>
      </c>
      <c r="I112">
        <f t="shared" si="13"/>
        <v>2.8075781274396197E-8</v>
      </c>
      <c r="J112">
        <f t="shared" si="8"/>
        <v>5.8450440852114767</v>
      </c>
      <c r="K112">
        <f t="shared" si="14"/>
        <v>34.164540358065665</v>
      </c>
    </row>
    <row r="113" spans="1:11" x14ac:dyDescent="0.25">
      <c r="A113">
        <f t="shared" si="15"/>
        <v>1030.0499999999954</v>
      </c>
      <c r="B113">
        <v>55</v>
      </c>
      <c r="C113">
        <f t="shared" si="9"/>
        <v>52.130888624177999</v>
      </c>
      <c r="D113">
        <f t="shared" si="10"/>
        <v>207.48991379388849</v>
      </c>
      <c r="E113">
        <f t="shared" si="11"/>
        <v>2.8691113758220013</v>
      </c>
      <c r="F113">
        <f t="shared" si="12"/>
        <v>1.6852038350901151E-13</v>
      </c>
      <c r="G113">
        <f t="shared" si="12"/>
        <v>3.7805536371884838E-8</v>
      </c>
      <c r="H113">
        <f t="shared" si="12"/>
        <v>0</v>
      </c>
      <c r="I113">
        <f t="shared" si="13"/>
        <v>3.7805704892268344E-8</v>
      </c>
      <c r="J113">
        <f t="shared" si="8"/>
        <v>2.8691113380162965</v>
      </c>
      <c r="K113">
        <f t="shared" si="14"/>
        <v>8.2317998699336634</v>
      </c>
    </row>
    <row r="114" spans="1:11" x14ac:dyDescent="0.25">
      <c r="A114">
        <f t="shared" si="15"/>
        <v>1030.0999999999954</v>
      </c>
      <c r="B114">
        <v>48</v>
      </c>
      <c r="C114">
        <f t="shared" si="9"/>
        <v>52.106821361643199</v>
      </c>
      <c r="D114">
        <f t="shared" si="10"/>
        <v>207.43991379388854</v>
      </c>
      <c r="E114">
        <f t="shared" si="11"/>
        <v>-4.106821361643199</v>
      </c>
      <c r="F114">
        <f t="shared" si="12"/>
        <v>2.4543363095672759E-13</v>
      </c>
      <c r="G114">
        <f t="shared" si="12"/>
        <v>5.0800823113703029E-8</v>
      </c>
      <c r="H114">
        <f t="shared" si="12"/>
        <v>0</v>
      </c>
      <c r="I114">
        <f t="shared" si="13"/>
        <v>5.0801068547333984E-8</v>
      </c>
      <c r="J114">
        <f t="shared" si="8"/>
        <v>-4.1068214124442672</v>
      </c>
      <c r="K114">
        <f t="shared" si="14"/>
        <v>16.865982113710725</v>
      </c>
    </row>
    <row r="115" spans="1:11" x14ac:dyDescent="0.25">
      <c r="A115">
        <f t="shared" si="15"/>
        <v>1030.1499999999953</v>
      </c>
      <c r="B115">
        <v>51</v>
      </c>
      <c r="C115">
        <f t="shared" si="9"/>
        <v>52.082754099108456</v>
      </c>
      <c r="D115">
        <f t="shared" si="10"/>
        <v>207.38991379388858</v>
      </c>
      <c r="E115">
        <f t="shared" si="11"/>
        <v>-1.0827540991084561</v>
      </c>
      <c r="F115">
        <f t="shared" si="12"/>
        <v>3.5670213701613747E-13</v>
      </c>
      <c r="G115">
        <f t="shared" si="12"/>
        <v>6.8120229018060173E-8</v>
      </c>
      <c r="H115">
        <f t="shared" si="12"/>
        <v>0</v>
      </c>
      <c r="I115">
        <f t="shared" si="13"/>
        <v>6.8120585720197183E-8</v>
      </c>
      <c r="J115">
        <f t="shared" si="8"/>
        <v>-1.0827541672290417</v>
      </c>
      <c r="K115">
        <f t="shared" si="14"/>
        <v>1.1723565866518557</v>
      </c>
    </row>
    <row r="116" spans="1:11" x14ac:dyDescent="0.25">
      <c r="A116">
        <f t="shared" si="15"/>
        <v>1030.1999999999953</v>
      </c>
      <c r="B116">
        <v>40</v>
      </c>
      <c r="C116">
        <f t="shared" si="9"/>
        <v>52.058686836573713</v>
      </c>
      <c r="D116">
        <f t="shared" si="10"/>
        <v>207.33991379388863</v>
      </c>
      <c r="E116">
        <f t="shared" si="11"/>
        <v>-12.058686836573713</v>
      </c>
      <c r="F116">
        <f t="shared" si="12"/>
        <v>5.1732963234019938E-13</v>
      </c>
      <c r="G116">
        <f t="shared" si="12"/>
        <v>9.1153102480676687E-8</v>
      </c>
      <c r="H116">
        <f t="shared" si="12"/>
        <v>0</v>
      </c>
      <c r="I116">
        <f t="shared" si="13"/>
        <v>9.1153619810309031E-8</v>
      </c>
      <c r="J116">
        <f t="shared" si="8"/>
        <v>-12.058686927727333</v>
      </c>
      <c r="K116">
        <f t="shared" si="14"/>
        <v>145.41193042094207</v>
      </c>
    </row>
    <row r="117" spans="1:11" x14ac:dyDescent="0.25">
      <c r="A117">
        <f t="shared" si="15"/>
        <v>1030.2499999999952</v>
      </c>
      <c r="B117">
        <v>41</v>
      </c>
      <c r="C117">
        <f t="shared" si="9"/>
        <v>52.034619574038913</v>
      </c>
      <c r="D117">
        <f t="shared" si="10"/>
        <v>207.28991379388867</v>
      </c>
      <c r="E117">
        <f t="shared" si="11"/>
        <v>-11.034619574038913</v>
      </c>
      <c r="F117">
        <f t="shared" si="12"/>
        <v>7.4871925909850109E-13</v>
      </c>
      <c r="G117">
        <f t="shared" si="12"/>
        <v>1.2171856274457291E-7</v>
      </c>
      <c r="H117">
        <f t="shared" si="12"/>
        <v>0</v>
      </c>
      <c r="I117">
        <f t="shared" si="13"/>
        <v>1.2171931146383201E-7</v>
      </c>
      <c r="J117">
        <f t="shared" si="8"/>
        <v>-11.034619695758225</v>
      </c>
      <c r="K117">
        <f t="shared" si="14"/>
        <v>121.76283183001536</v>
      </c>
    </row>
    <row r="118" spans="1:11" x14ac:dyDescent="0.25">
      <c r="A118">
        <f t="shared" si="15"/>
        <v>1030.2999999999952</v>
      </c>
      <c r="B118">
        <v>63</v>
      </c>
      <c r="C118">
        <f t="shared" si="9"/>
        <v>52.010552311504171</v>
      </c>
      <c r="D118">
        <f t="shared" si="10"/>
        <v>207.23991379388872</v>
      </c>
      <c r="E118">
        <f t="shared" si="11"/>
        <v>10.989447688495829</v>
      </c>
      <c r="F118">
        <f t="shared" si="12"/>
        <v>1.0813359929009662E-12</v>
      </c>
      <c r="G118">
        <f t="shared" si="12"/>
        <v>1.6219302788779701E-7</v>
      </c>
      <c r="H118">
        <f t="shared" si="12"/>
        <v>0</v>
      </c>
      <c r="I118">
        <f t="shared" si="13"/>
        <v>1.6219410922378992E-7</v>
      </c>
      <c r="J118">
        <f t="shared" si="8"/>
        <v>10.989447526301721</v>
      </c>
      <c r="K118">
        <f t="shared" si="14"/>
        <v>120.76795693333901</v>
      </c>
    </row>
    <row r="119" spans="1:11" x14ac:dyDescent="0.25">
      <c r="A119">
        <f t="shared" si="15"/>
        <v>1030.3499999999951</v>
      </c>
      <c r="B119">
        <v>52</v>
      </c>
      <c r="C119">
        <f t="shared" si="9"/>
        <v>51.986485048969428</v>
      </c>
      <c r="D119">
        <f t="shared" si="10"/>
        <v>207.18991379388876</v>
      </c>
      <c r="E119">
        <f t="shared" si="11"/>
        <v>1.351495103057232E-2</v>
      </c>
      <c r="F119">
        <f t="shared" si="12"/>
        <v>1.5584480097101148E-12</v>
      </c>
      <c r="G119">
        <f t="shared" si="12"/>
        <v>2.1567388059085042E-7</v>
      </c>
      <c r="H119">
        <f t="shared" si="12"/>
        <v>0</v>
      </c>
      <c r="I119">
        <f t="shared" si="13"/>
        <v>2.1567543903886013E-7</v>
      </c>
      <c r="J119">
        <f t="shared" si="8"/>
        <v>1.351473535513328E-2</v>
      </c>
      <c r="K119">
        <f t="shared" si="14"/>
        <v>1.8264807171928949E-4</v>
      </c>
    </row>
    <row r="120" spans="1:11" x14ac:dyDescent="0.25">
      <c r="A120">
        <f t="shared" si="15"/>
        <v>1030.3999999999951</v>
      </c>
      <c r="B120">
        <v>64</v>
      </c>
      <c r="C120">
        <f t="shared" si="9"/>
        <v>51.962417786434685</v>
      </c>
      <c r="D120">
        <f t="shared" si="10"/>
        <v>207.13991379388881</v>
      </c>
      <c r="E120">
        <f t="shared" si="11"/>
        <v>12.037582213565315</v>
      </c>
      <c r="F120">
        <f t="shared" si="12"/>
        <v>2.2413722130877367E-12</v>
      </c>
      <c r="G120">
        <f t="shared" si="12"/>
        <v>2.8618899460198547E-7</v>
      </c>
      <c r="H120">
        <f t="shared" si="12"/>
        <v>0</v>
      </c>
      <c r="I120">
        <f t="shared" si="13"/>
        <v>2.8619123597419856E-7</v>
      </c>
      <c r="J120">
        <f t="shared" si="8"/>
        <v>12.037581927374079</v>
      </c>
      <c r="K120">
        <f t="shared" si="14"/>
        <v>144.90337865824304</v>
      </c>
    </row>
    <row r="121" spans="1:11" x14ac:dyDescent="0.25">
      <c r="A121">
        <f t="shared" si="15"/>
        <v>1030.449999999995</v>
      </c>
      <c r="B121">
        <v>47</v>
      </c>
      <c r="C121">
        <f t="shared" si="9"/>
        <v>51.938350523899885</v>
      </c>
      <c r="D121">
        <f t="shared" si="10"/>
        <v>207.08991379388885</v>
      </c>
      <c r="E121">
        <f t="shared" si="11"/>
        <v>-4.938350523899885</v>
      </c>
      <c r="F121">
        <f t="shared" si="12"/>
        <v>3.2168118036276754E-12</v>
      </c>
      <c r="G121">
        <f t="shared" si="12"/>
        <v>3.7896430955482353E-7</v>
      </c>
      <c r="H121">
        <f t="shared" si="12"/>
        <v>0</v>
      </c>
      <c r="I121">
        <f t="shared" si="13"/>
        <v>3.7896752636662718E-7</v>
      </c>
      <c r="J121">
        <f t="shared" si="8"/>
        <v>-4.9383509028674117</v>
      </c>
      <c r="K121">
        <f t="shared" si="14"/>
        <v>24.387309639851381</v>
      </c>
    </row>
    <row r="122" spans="1:11" x14ac:dyDescent="0.25">
      <c r="A122">
        <f t="shared" si="15"/>
        <v>1030.499999999995</v>
      </c>
      <c r="B122">
        <v>49</v>
      </c>
      <c r="C122">
        <f t="shared" si="9"/>
        <v>51.914283261365142</v>
      </c>
      <c r="D122">
        <f t="shared" si="10"/>
        <v>207.0399137938889</v>
      </c>
      <c r="E122">
        <f t="shared" si="11"/>
        <v>-2.9142832613651422</v>
      </c>
      <c r="F122">
        <f t="shared" si="12"/>
        <v>4.607096711685016E-12</v>
      </c>
      <c r="G122">
        <f t="shared" si="12"/>
        <v>5.00764688908272E-7</v>
      </c>
      <c r="H122">
        <f t="shared" si="12"/>
        <v>0</v>
      </c>
      <c r="I122">
        <f t="shared" si="13"/>
        <v>5.0076929600498367E-7</v>
      </c>
      <c r="J122">
        <f t="shared" si="8"/>
        <v>-2.914283762134438</v>
      </c>
      <c r="K122">
        <f t="shared" si="14"/>
        <v>8.4930498462404529</v>
      </c>
    </row>
    <row r="123" spans="1:11" x14ac:dyDescent="0.25">
      <c r="A123">
        <f t="shared" si="15"/>
        <v>1030.549999999995</v>
      </c>
      <c r="B123">
        <v>51</v>
      </c>
      <c r="C123">
        <f t="shared" si="9"/>
        <v>51.890215998830399</v>
      </c>
      <c r="D123">
        <f t="shared" si="10"/>
        <v>206.98991379388895</v>
      </c>
      <c r="E123">
        <f t="shared" si="11"/>
        <v>-0.89021599883039926</v>
      </c>
      <c r="F123">
        <f t="shared" si="12"/>
        <v>6.5844425016336958E-12</v>
      </c>
      <c r="G123">
        <f t="shared" si="12"/>
        <v>6.603270514806277E-7</v>
      </c>
      <c r="H123">
        <f t="shared" si="12"/>
        <v>0</v>
      </c>
      <c r="I123">
        <f t="shared" si="13"/>
        <v>6.6033363592312932E-7</v>
      </c>
      <c r="J123">
        <f t="shared" si="8"/>
        <v>-0.89021665916403514</v>
      </c>
      <c r="K123">
        <f t="shared" si="14"/>
        <v>0.79248570025317588</v>
      </c>
    </row>
    <row r="124" spans="1:11" x14ac:dyDescent="0.25">
      <c r="A124">
        <f t="shared" si="15"/>
        <v>1030.5999999999949</v>
      </c>
      <c r="B124">
        <v>75</v>
      </c>
      <c r="C124">
        <f t="shared" si="9"/>
        <v>51.8661487362956</v>
      </c>
      <c r="D124">
        <f t="shared" si="10"/>
        <v>206.93991379388899</v>
      </c>
      <c r="E124">
        <f t="shared" si="11"/>
        <v>23.1338512637044</v>
      </c>
      <c r="F124">
        <f t="shared" si="12"/>
        <v>9.3907590035754911E-12</v>
      </c>
      <c r="G124">
        <f t="shared" si="12"/>
        <v>8.6890938196529018E-7</v>
      </c>
      <c r="H124">
        <f t="shared" si="12"/>
        <v>0</v>
      </c>
      <c r="I124">
        <f t="shared" si="13"/>
        <v>8.6891877272429371E-7</v>
      </c>
      <c r="J124">
        <f t="shared" si="8"/>
        <v>23.133850394785629</v>
      </c>
      <c r="K124">
        <f t="shared" si="14"/>
        <v>535.17503408832317</v>
      </c>
    </row>
    <row r="125" spans="1:11" x14ac:dyDescent="0.25">
      <c r="A125">
        <f t="shared" si="15"/>
        <v>1030.6499999999949</v>
      </c>
      <c r="B125">
        <v>69</v>
      </c>
      <c r="C125">
        <f t="shared" si="9"/>
        <v>51.842081473760857</v>
      </c>
      <c r="D125">
        <f t="shared" si="10"/>
        <v>206.88991379388904</v>
      </c>
      <c r="E125">
        <f t="shared" si="11"/>
        <v>17.157918526239143</v>
      </c>
      <c r="F125">
        <f t="shared" si="12"/>
        <v>1.3365105346650794E-11</v>
      </c>
      <c r="G125">
        <f t="shared" si="12"/>
        <v>1.1409848789943855E-6</v>
      </c>
      <c r="H125">
        <f t="shared" si="12"/>
        <v>0</v>
      </c>
      <c r="I125">
        <f t="shared" si="13"/>
        <v>1.1409982440997321E-6</v>
      </c>
      <c r="J125">
        <f t="shared" si="8"/>
        <v>17.1579173852409</v>
      </c>
      <c r="K125">
        <f t="shared" si="14"/>
        <v>294.39412899875191</v>
      </c>
    </row>
    <row r="126" spans="1:11" x14ac:dyDescent="0.25">
      <c r="A126">
        <f t="shared" si="15"/>
        <v>1030.6999999999948</v>
      </c>
      <c r="B126">
        <v>48</v>
      </c>
      <c r="C126">
        <f t="shared" si="9"/>
        <v>51.818014211226114</v>
      </c>
      <c r="D126">
        <f t="shared" si="10"/>
        <v>206.83991379388908</v>
      </c>
      <c r="E126">
        <f t="shared" si="11"/>
        <v>-3.8180142112261137</v>
      </c>
      <c r="F126">
        <f t="shared" si="12"/>
        <v>1.8981655300243845E-11</v>
      </c>
      <c r="G126">
        <f t="shared" si="12"/>
        <v>1.4951174027178925E-6</v>
      </c>
      <c r="H126">
        <f t="shared" si="12"/>
        <v>0</v>
      </c>
      <c r="I126">
        <f t="shared" si="13"/>
        <v>1.4951363843731927E-6</v>
      </c>
      <c r="J126">
        <f t="shared" si="8"/>
        <v>-3.8180157063624982</v>
      </c>
      <c r="K126">
        <f t="shared" si="14"/>
        <v>14.577243934030726</v>
      </c>
    </row>
    <row r="127" spans="1:11" x14ac:dyDescent="0.25">
      <c r="A127">
        <f t="shared" si="15"/>
        <v>1030.7499999999948</v>
      </c>
      <c r="B127">
        <v>49</v>
      </c>
      <c r="C127">
        <f t="shared" si="9"/>
        <v>51.793946948691314</v>
      </c>
      <c r="D127">
        <f t="shared" si="10"/>
        <v>206.78991379388913</v>
      </c>
      <c r="E127">
        <f t="shared" si="11"/>
        <v>-2.793946948691314</v>
      </c>
      <c r="F127">
        <f t="shared" si="12"/>
        <v>2.6902075297364798E-11</v>
      </c>
      <c r="G127">
        <f t="shared" si="12"/>
        <v>1.9550627873437687E-6</v>
      </c>
      <c r="H127">
        <f t="shared" si="12"/>
        <v>0</v>
      </c>
      <c r="I127">
        <f t="shared" si="13"/>
        <v>1.9550896894190661E-6</v>
      </c>
      <c r="J127">
        <f t="shared" si="8"/>
        <v>-2.7939489037810032</v>
      </c>
      <c r="K127">
        <f t="shared" si="14"/>
        <v>7.8061504769390702</v>
      </c>
    </row>
    <row r="128" spans="1:11" x14ac:dyDescent="0.25">
      <c r="A128">
        <f t="shared" si="15"/>
        <v>1030.7999999999947</v>
      </c>
      <c r="B128">
        <v>47</v>
      </c>
      <c r="C128">
        <f t="shared" si="9"/>
        <v>51.769879686156571</v>
      </c>
      <c r="D128">
        <f t="shared" si="10"/>
        <v>206.73991379388917</v>
      </c>
      <c r="E128">
        <f t="shared" si="11"/>
        <v>-4.7698796861565711</v>
      </c>
      <c r="F128">
        <f t="shared" si="12"/>
        <v>3.8047619570840813E-11</v>
      </c>
      <c r="G128">
        <f t="shared" si="12"/>
        <v>2.5511507808801269E-6</v>
      </c>
      <c r="H128">
        <f t="shared" si="12"/>
        <v>0</v>
      </c>
      <c r="I128">
        <f t="shared" si="13"/>
        <v>2.5511888284996977E-6</v>
      </c>
      <c r="J128">
        <f t="shared" si="8"/>
        <v>-4.7698822373453993</v>
      </c>
      <c r="K128">
        <f t="shared" si="14"/>
        <v>22.751776558143153</v>
      </c>
    </row>
    <row r="129" spans="1:11" x14ac:dyDescent="0.25">
      <c r="A129">
        <f t="shared" si="15"/>
        <v>1030.8499999999947</v>
      </c>
      <c r="B129">
        <v>54</v>
      </c>
      <c r="C129">
        <f t="shared" si="9"/>
        <v>51.745812423621828</v>
      </c>
      <c r="D129">
        <f t="shared" si="10"/>
        <v>206.68991379388922</v>
      </c>
      <c r="E129">
        <f t="shared" si="11"/>
        <v>2.2541875763781718</v>
      </c>
      <c r="F129">
        <f t="shared" si="12"/>
        <v>5.3698135000118767E-11</v>
      </c>
      <c r="G129">
        <f t="shared" si="12"/>
        <v>3.3220147070473608E-6</v>
      </c>
      <c r="H129">
        <f t="shared" si="12"/>
        <v>0</v>
      </c>
      <c r="I129">
        <f t="shared" si="13"/>
        <v>3.3220684051823611E-6</v>
      </c>
      <c r="J129">
        <f t="shared" si="8"/>
        <v>2.2541842543097665</v>
      </c>
      <c r="K129">
        <f t="shared" si="14"/>
        <v>5.0813466523780786</v>
      </c>
    </row>
    <row r="130" spans="1:11" x14ac:dyDescent="0.25">
      <c r="A130">
        <f t="shared" si="15"/>
        <v>1030.8999999999946</v>
      </c>
      <c r="B130">
        <v>55</v>
      </c>
      <c r="C130">
        <f t="shared" si="9"/>
        <v>51.721745161087085</v>
      </c>
      <c r="D130">
        <f t="shared" si="10"/>
        <v>206.63991379388926</v>
      </c>
      <c r="E130">
        <f t="shared" si="11"/>
        <v>3.2782548389129147</v>
      </c>
      <c r="F130">
        <f t="shared" si="12"/>
        <v>7.5627704647601803E-11</v>
      </c>
      <c r="G130">
        <f t="shared" si="12"/>
        <v>4.316750811422912E-6</v>
      </c>
      <c r="H130">
        <f t="shared" si="12"/>
        <v>0</v>
      </c>
      <c r="I130">
        <f t="shared" si="13"/>
        <v>4.3168264391275596E-6</v>
      </c>
      <c r="J130">
        <f t="shared" si="8"/>
        <v>3.2782505220864757</v>
      </c>
      <c r="K130">
        <f t="shared" si="14"/>
        <v>10.74692648556025</v>
      </c>
    </row>
    <row r="131" spans="1:11" x14ac:dyDescent="0.25">
      <c r="A131">
        <f t="shared" si="15"/>
        <v>1030.9499999999946</v>
      </c>
      <c r="B131">
        <v>50</v>
      </c>
      <c r="C131">
        <f t="shared" si="9"/>
        <v>51.697677898552286</v>
      </c>
      <c r="D131">
        <f t="shared" si="10"/>
        <v>206.58991379388931</v>
      </c>
      <c r="E131">
        <f t="shared" si="11"/>
        <v>-1.6976778985522856</v>
      </c>
      <c r="F131">
        <f t="shared" si="12"/>
        <v>1.062900574382436E-10</v>
      </c>
      <c r="G131">
        <f t="shared" si="12"/>
        <v>5.5976071164637975E-6</v>
      </c>
      <c r="H131">
        <f t="shared" si="12"/>
        <v>0</v>
      </c>
      <c r="I131">
        <f t="shared" si="13"/>
        <v>5.5977134065212356E-6</v>
      </c>
      <c r="J131">
        <f t="shared" si="8"/>
        <v>-1.6976834962656921</v>
      </c>
      <c r="K131">
        <f t="shared" si="14"/>
        <v>2.8821292534929044</v>
      </c>
    </row>
    <row r="132" spans="1:11" x14ac:dyDescent="0.25">
      <c r="A132">
        <f t="shared" si="15"/>
        <v>1030.9999999999945</v>
      </c>
      <c r="B132">
        <v>60</v>
      </c>
      <c r="C132">
        <f t="shared" si="9"/>
        <v>51.673610636017543</v>
      </c>
      <c r="D132">
        <f t="shared" si="10"/>
        <v>206.53991379388935</v>
      </c>
      <c r="E132">
        <f t="shared" si="11"/>
        <v>8.3263893639824573</v>
      </c>
      <c r="F132">
        <f t="shared" si="12"/>
        <v>1.4907141341710132E-10</v>
      </c>
      <c r="G132">
        <f t="shared" si="12"/>
        <v>7.2433229991050099E-6</v>
      </c>
      <c r="H132">
        <f t="shared" si="12"/>
        <v>0</v>
      </c>
      <c r="I132">
        <f t="shared" si="13"/>
        <v>7.2434720705184272E-6</v>
      </c>
      <c r="J132">
        <f t="shared" si="8"/>
        <v>8.3263821205103863</v>
      </c>
      <c r="K132">
        <f t="shared" si="14"/>
        <v>69.328639216755036</v>
      </c>
    </row>
    <row r="133" spans="1:11" x14ac:dyDescent="0.25">
      <c r="A133">
        <f t="shared" si="15"/>
        <v>1031.0499999999945</v>
      </c>
      <c r="B133">
        <v>51</v>
      </c>
      <c r="C133">
        <f t="shared" si="9"/>
        <v>51.6495433734828</v>
      </c>
      <c r="D133">
        <f t="shared" si="10"/>
        <v>206.4899137938894</v>
      </c>
      <c r="E133">
        <f t="shared" si="11"/>
        <v>-0.64954337348279978</v>
      </c>
      <c r="F133">
        <f t="shared" si="12"/>
        <v>2.08634488744618E-10</v>
      </c>
      <c r="G133">
        <f t="shared" si="12"/>
        <v>9.3532662283859774E-6</v>
      </c>
      <c r="H133">
        <f t="shared" si="12"/>
        <v>0</v>
      </c>
      <c r="I133">
        <f t="shared" si="13"/>
        <v>9.3534748628747216E-6</v>
      </c>
      <c r="J133">
        <f t="shared" si="8"/>
        <v>-0.64955272695766264</v>
      </c>
      <c r="K133">
        <f t="shared" si="14"/>
        <v>0.42191874509813582</v>
      </c>
    </row>
    <row r="134" spans="1:11" x14ac:dyDescent="0.25">
      <c r="A134">
        <f t="shared" si="15"/>
        <v>1031.0999999999945</v>
      </c>
      <c r="B134">
        <v>60</v>
      </c>
      <c r="C134">
        <f t="shared" si="9"/>
        <v>51.625476110948</v>
      </c>
      <c r="D134">
        <f t="shared" si="10"/>
        <v>206.43991379388945</v>
      </c>
      <c r="E134">
        <f t="shared" si="11"/>
        <v>8.374523889052</v>
      </c>
      <c r="F134">
        <f t="shared" si="12"/>
        <v>2.9138543517346494E-10</v>
      </c>
      <c r="G134">
        <f t="shared" si="12"/>
        <v>1.2052544551896533E-5</v>
      </c>
      <c r="H134">
        <f t="shared" si="12"/>
        <v>0</v>
      </c>
      <c r="I134">
        <f t="shared" si="13"/>
        <v>1.2052835937331706E-5</v>
      </c>
      <c r="J134">
        <f t="shared" si="8"/>
        <v>8.3745118362160618</v>
      </c>
      <c r="K134">
        <f t="shared" si="14"/>
        <v>70.132448494922912</v>
      </c>
    </row>
    <row r="135" spans="1:11" x14ac:dyDescent="0.25">
      <c r="A135">
        <f t="shared" si="15"/>
        <v>1031.1499999999944</v>
      </c>
      <c r="B135">
        <v>51</v>
      </c>
      <c r="C135">
        <f t="shared" si="9"/>
        <v>51.601408848413257</v>
      </c>
      <c r="D135">
        <f t="shared" si="10"/>
        <v>206.38991379388949</v>
      </c>
      <c r="E135">
        <f t="shared" si="11"/>
        <v>-0.60140884841325715</v>
      </c>
      <c r="F135">
        <f t="shared" si="12"/>
        <v>4.0610616552558424E-10</v>
      </c>
      <c r="G135">
        <f t="shared" si="12"/>
        <v>1.54983048835208E-5</v>
      </c>
      <c r="H135">
        <f t="shared" si="12"/>
        <v>0</v>
      </c>
      <c r="I135">
        <f t="shared" si="13"/>
        <v>1.5498710989686325E-5</v>
      </c>
      <c r="J135">
        <f t="shared" si="8"/>
        <v>-0.60142434712424686</v>
      </c>
      <c r="K135">
        <f t="shared" si="14"/>
        <v>0.36171124531382659</v>
      </c>
    </row>
    <row r="136" spans="1:11" x14ac:dyDescent="0.25">
      <c r="A136">
        <f t="shared" si="15"/>
        <v>1031.1999999999944</v>
      </c>
      <c r="B136">
        <v>46</v>
      </c>
      <c r="C136">
        <f t="shared" si="9"/>
        <v>51.577341585878514</v>
      </c>
      <c r="D136">
        <f t="shared" si="10"/>
        <v>206.33991379388954</v>
      </c>
      <c r="E136">
        <f t="shared" si="11"/>
        <v>-5.5773415858785143</v>
      </c>
      <c r="F136">
        <f t="shared" si="12"/>
        <v>5.6480863972904042E-10</v>
      </c>
      <c r="G136">
        <f t="shared" si="12"/>
        <v>1.9887475604376999E-5</v>
      </c>
      <c r="H136">
        <f t="shared" si="12"/>
        <v>0</v>
      </c>
      <c r="I136">
        <f t="shared" si="13"/>
        <v>1.9888040413016727E-5</v>
      </c>
      <c r="J136">
        <f t="shared" si="8"/>
        <v>-5.577361473918927</v>
      </c>
      <c r="K136">
        <f t="shared" si="14"/>
        <v>31.106961010755107</v>
      </c>
    </row>
    <row r="137" spans="1:11" x14ac:dyDescent="0.25">
      <c r="A137">
        <f t="shared" si="15"/>
        <v>1031.2499999999943</v>
      </c>
      <c r="B137">
        <v>59</v>
      </c>
      <c r="C137">
        <f t="shared" si="9"/>
        <v>51.553274323343715</v>
      </c>
      <c r="D137">
        <f t="shared" si="10"/>
        <v>206.28991379388958</v>
      </c>
      <c r="E137">
        <f t="shared" si="11"/>
        <v>7.4467256766562855</v>
      </c>
      <c r="F137">
        <f t="shared" si="12"/>
        <v>7.8388631917193773E-10</v>
      </c>
      <c r="G137">
        <f t="shared" si="12"/>
        <v>2.5466257431941452E-5</v>
      </c>
      <c r="H137">
        <f t="shared" si="12"/>
        <v>0</v>
      </c>
      <c r="I137">
        <f t="shared" si="13"/>
        <v>2.5467041318260623E-5</v>
      </c>
      <c r="J137">
        <f t="shared" si="8"/>
        <v>7.446700209614967</v>
      </c>
      <c r="K137">
        <f t="shared" si="14"/>
        <v>55.453344011879594</v>
      </c>
    </row>
    <row r="138" spans="1:11" x14ac:dyDescent="0.25">
      <c r="A138">
        <f t="shared" si="15"/>
        <v>1031.2999999999943</v>
      </c>
      <c r="B138">
        <v>52</v>
      </c>
      <c r="C138">
        <f t="shared" si="9"/>
        <v>51.529207060808972</v>
      </c>
      <c r="D138">
        <f t="shared" si="10"/>
        <v>206.23991379388963</v>
      </c>
      <c r="E138">
        <f t="shared" si="11"/>
        <v>0.47079293919102838</v>
      </c>
      <c r="F138">
        <f t="shared" si="12"/>
        <v>1.0856625167099354E-9</v>
      </c>
      <c r="G138">
        <f t="shared" si="12"/>
        <v>3.254172683627415E-5</v>
      </c>
      <c r="H138">
        <f t="shared" si="12"/>
        <v>0</v>
      </c>
      <c r="I138">
        <f t="shared" si="13"/>
        <v>3.2542812498790857E-5</v>
      </c>
      <c r="J138">
        <f t="shared" si="8"/>
        <v>0.47076039637852957</v>
      </c>
      <c r="K138">
        <f t="shared" si="14"/>
        <v>0.22161535079847028</v>
      </c>
    </row>
    <row r="139" spans="1:11" x14ac:dyDescent="0.25">
      <c r="A139">
        <f t="shared" si="15"/>
        <v>1031.3499999999942</v>
      </c>
      <c r="B139">
        <v>40</v>
      </c>
      <c r="C139">
        <f t="shared" si="9"/>
        <v>51.505139798274229</v>
      </c>
      <c r="D139">
        <f t="shared" si="10"/>
        <v>206.18991379388967</v>
      </c>
      <c r="E139">
        <f t="shared" si="11"/>
        <v>-11.505139798274229</v>
      </c>
      <c r="F139">
        <f t="shared" si="12"/>
        <v>1.500467550724641E-9</v>
      </c>
      <c r="G139">
        <f t="shared" si="12"/>
        <v>4.1495984296355314E-5</v>
      </c>
      <c r="H139">
        <f t="shared" si="12"/>
        <v>0</v>
      </c>
      <c r="I139">
        <f t="shared" si="13"/>
        <v>4.1497484763906038E-5</v>
      </c>
      <c r="J139">
        <f t="shared" si="8"/>
        <v>-11.505181295758993</v>
      </c>
      <c r="K139">
        <f t="shared" si="14"/>
        <v>132.36919664828258</v>
      </c>
    </row>
    <row r="140" spans="1:11" x14ac:dyDescent="0.25">
      <c r="A140">
        <f t="shared" si="15"/>
        <v>1031.3999999999942</v>
      </c>
      <c r="B140">
        <v>50</v>
      </c>
      <c r="C140">
        <f t="shared" si="9"/>
        <v>51.481072535739486</v>
      </c>
      <c r="D140">
        <f t="shared" si="10"/>
        <v>206.13991379388972</v>
      </c>
      <c r="E140">
        <f t="shared" si="11"/>
        <v>-1.4810725357394858</v>
      </c>
      <c r="F140">
        <f t="shared" si="12"/>
        <v>2.0694187370751252E-9</v>
      </c>
      <c r="G140">
        <f t="shared" si="12"/>
        <v>5.2803359115859773E-5</v>
      </c>
      <c r="H140">
        <f t="shared" si="12"/>
        <v>0</v>
      </c>
      <c r="I140">
        <f t="shared" si="13"/>
        <v>5.2805428534596846E-5</v>
      </c>
      <c r="J140">
        <f t="shared" ref="J140:J203" si="16">E140-I140</f>
        <v>-1.4811253411680205</v>
      </c>
      <c r="K140">
        <f t="shared" si="14"/>
        <v>2.1937322762500853</v>
      </c>
    </row>
    <row r="141" spans="1:11" x14ac:dyDescent="0.25">
      <c r="A141">
        <f t="shared" si="15"/>
        <v>1031.4499999999941</v>
      </c>
      <c r="B141">
        <v>45</v>
      </c>
      <c r="C141">
        <f t="shared" ref="C141:C204" si="17">$N$12*A141+$O$12</f>
        <v>51.457005273204686</v>
      </c>
      <c r="D141">
        <f t="shared" ref="D141:D204" si="18">1253.6-A141-$L$5</f>
        <v>206.08991379388976</v>
      </c>
      <c r="E141">
        <f t="shared" ref="E141:E204" si="19">B141-C141</f>
        <v>-6.4570052732046861</v>
      </c>
      <c r="F141">
        <f t="shared" ref="F141:H204" si="20">F$5*EXP(-(($D141-F$6)^2)/(2*F$7^2))</f>
        <v>2.848132249957107E-9</v>
      </c>
      <c r="G141">
        <f t="shared" si="20"/>
        <v>6.7051274488544489E-5</v>
      </c>
      <c r="H141">
        <f t="shared" si="20"/>
        <v>0</v>
      </c>
      <c r="I141">
        <f t="shared" ref="I141:I204" si="21">F141+G141+H141</f>
        <v>6.7054122620794444E-5</v>
      </c>
      <c r="J141">
        <f t="shared" si="16"/>
        <v>-6.4570723273273067</v>
      </c>
      <c r="K141">
        <f t="shared" ref="K141:K204" si="22">(J141)^2</f>
        <v>41.693783040336079</v>
      </c>
    </row>
    <row r="142" spans="1:11" x14ac:dyDescent="0.25">
      <c r="A142">
        <f t="shared" ref="A142:A205" si="23">A141+$B$7</f>
        <v>1031.4999999999941</v>
      </c>
      <c r="B142">
        <v>64</v>
      </c>
      <c r="C142">
        <f t="shared" si="17"/>
        <v>51.432938010669943</v>
      </c>
      <c r="D142">
        <f t="shared" si="18"/>
        <v>206.03991379388981</v>
      </c>
      <c r="E142">
        <f t="shared" si="19"/>
        <v>12.567061989330057</v>
      </c>
      <c r="F142">
        <f t="shared" si="20"/>
        <v>3.9116674941648864E-9</v>
      </c>
      <c r="G142">
        <f t="shared" si="20"/>
        <v>8.4965482555081814E-5</v>
      </c>
      <c r="H142">
        <f t="shared" si="20"/>
        <v>0</v>
      </c>
      <c r="I142">
        <f t="shared" si="21"/>
        <v>8.4969394222575976E-5</v>
      </c>
      <c r="J142">
        <f t="shared" si="16"/>
        <v>12.566977019935834</v>
      </c>
      <c r="K142">
        <f t="shared" si="22"/>
        <v>157.92891141959532</v>
      </c>
    </row>
    <row r="143" spans="1:11" x14ac:dyDescent="0.25">
      <c r="A143">
        <f t="shared" si="23"/>
        <v>1031.549999999994</v>
      </c>
      <c r="B143">
        <v>44</v>
      </c>
      <c r="C143">
        <f t="shared" si="17"/>
        <v>51.4088707481352</v>
      </c>
      <c r="D143">
        <f t="shared" si="18"/>
        <v>205.98991379388985</v>
      </c>
      <c r="E143">
        <f t="shared" si="19"/>
        <v>-7.4088707481352003</v>
      </c>
      <c r="F143">
        <f t="shared" si="20"/>
        <v>5.3610976275986451E-9</v>
      </c>
      <c r="G143">
        <f t="shared" si="20"/>
        <v>1.0744050095483683E-4</v>
      </c>
      <c r="H143">
        <f t="shared" si="20"/>
        <v>0</v>
      </c>
      <c r="I143">
        <f t="shared" si="21"/>
        <v>1.0744586205246443E-4</v>
      </c>
      <c r="J143">
        <f t="shared" si="16"/>
        <v>-7.4089781939972523</v>
      </c>
      <c r="K143">
        <f t="shared" si="22"/>
        <v>54.89295787912679</v>
      </c>
    </row>
    <row r="144" spans="1:11" x14ac:dyDescent="0.25">
      <c r="A144">
        <f t="shared" si="23"/>
        <v>1031.599999999994</v>
      </c>
      <c r="B144">
        <v>36</v>
      </c>
      <c r="C144">
        <f t="shared" si="17"/>
        <v>51.384803485600401</v>
      </c>
      <c r="D144">
        <f t="shared" si="18"/>
        <v>205.9399137938899</v>
      </c>
      <c r="E144">
        <f t="shared" si="19"/>
        <v>-15.384803485600401</v>
      </c>
      <c r="F144">
        <f t="shared" si="20"/>
        <v>7.3322203166413749E-9</v>
      </c>
      <c r="G144">
        <f t="shared" si="20"/>
        <v>1.3557622155319847E-4</v>
      </c>
      <c r="H144">
        <f t="shared" si="20"/>
        <v>0</v>
      </c>
      <c r="I144">
        <f t="shared" si="21"/>
        <v>1.355835537735151E-4</v>
      </c>
      <c r="J144">
        <f t="shared" si="16"/>
        <v>-15.384939069154173</v>
      </c>
      <c r="K144">
        <f t="shared" si="22"/>
        <v>236.69635016158648</v>
      </c>
    </row>
    <row r="145" spans="1:11" x14ac:dyDescent="0.25">
      <c r="A145">
        <f t="shared" si="23"/>
        <v>1031.649999999994</v>
      </c>
      <c r="B145">
        <v>72</v>
      </c>
      <c r="C145">
        <f t="shared" si="17"/>
        <v>51.360736223065658</v>
      </c>
      <c r="D145">
        <f t="shared" si="18"/>
        <v>205.88991379388995</v>
      </c>
      <c r="E145">
        <f t="shared" si="19"/>
        <v>20.639263776934342</v>
      </c>
      <c r="F145">
        <f t="shared" si="20"/>
        <v>1.0007078379305427E-8</v>
      </c>
      <c r="G145">
        <f t="shared" si="20"/>
        <v>1.7072182037581159E-4</v>
      </c>
      <c r="H145">
        <f t="shared" si="20"/>
        <v>0</v>
      </c>
      <c r="I145">
        <f t="shared" si="21"/>
        <v>1.7073182745419089E-4</v>
      </c>
      <c r="J145">
        <f t="shared" si="16"/>
        <v>20.63909304510689</v>
      </c>
      <c r="K145">
        <f t="shared" si="22"/>
        <v>425.97216172457956</v>
      </c>
    </row>
    <row r="146" spans="1:11" x14ac:dyDescent="0.25">
      <c r="A146">
        <f t="shared" si="23"/>
        <v>1031.6999999999939</v>
      </c>
      <c r="B146">
        <v>47</v>
      </c>
      <c r="C146">
        <f t="shared" si="17"/>
        <v>51.336668960530915</v>
      </c>
      <c r="D146">
        <f t="shared" si="18"/>
        <v>205.83991379388999</v>
      </c>
      <c r="E146">
        <f t="shared" si="19"/>
        <v>-4.3366689605309148</v>
      </c>
      <c r="F146">
        <f t="shared" si="20"/>
        <v>1.3629160373577951E-8</v>
      </c>
      <c r="G146">
        <f t="shared" si="20"/>
        <v>2.1452827708508197E-4</v>
      </c>
      <c r="H146">
        <f t="shared" si="20"/>
        <v>0</v>
      </c>
      <c r="I146">
        <f t="shared" si="21"/>
        <v>2.1454190624545556E-4</v>
      </c>
      <c r="J146">
        <f t="shared" si="16"/>
        <v>-4.3368835024371606</v>
      </c>
      <c r="K146">
        <f t="shared" si="22"/>
        <v>18.808558513711613</v>
      </c>
    </row>
    <row r="147" spans="1:11" x14ac:dyDescent="0.25">
      <c r="A147">
        <f t="shared" si="23"/>
        <v>1031.7499999999939</v>
      </c>
      <c r="B147">
        <v>44</v>
      </c>
      <c r="C147">
        <f t="shared" si="17"/>
        <v>51.312601697996115</v>
      </c>
      <c r="D147">
        <f t="shared" si="18"/>
        <v>205.78991379389004</v>
      </c>
      <c r="E147">
        <f t="shared" si="19"/>
        <v>-7.312601697996115</v>
      </c>
      <c r="F147">
        <f t="shared" si="20"/>
        <v>1.8523408637243292E-8</v>
      </c>
      <c r="G147">
        <f t="shared" si="20"/>
        <v>2.6901101435234032E-4</v>
      </c>
      <c r="H147">
        <f t="shared" si="20"/>
        <v>0</v>
      </c>
      <c r="I147">
        <f t="shared" si="21"/>
        <v>2.6902953776097757E-4</v>
      </c>
      <c r="J147">
        <f t="shared" si="16"/>
        <v>-7.312870727533876</v>
      </c>
      <c r="K147">
        <f t="shared" si="22"/>
        <v>53.47807827762184</v>
      </c>
    </row>
    <row r="148" spans="1:11" x14ac:dyDescent="0.25">
      <c r="A148">
        <f t="shared" si="23"/>
        <v>1031.7999999999938</v>
      </c>
      <c r="B148">
        <v>63</v>
      </c>
      <c r="C148">
        <f t="shared" si="17"/>
        <v>51.288534435461372</v>
      </c>
      <c r="D148">
        <f t="shared" si="18"/>
        <v>205.73991379389008</v>
      </c>
      <c r="E148">
        <f t="shared" si="19"/>
        <v>11.711465564538628</v>
      </c>
      <c r="F148">
        <f t="shared" si="20"/>
        <v>2.5122492114426355E-8</v>
      </c>
      <c r="G148">
        <f t="shared" si="20"/>
        <v>3.3662439390221905E-4</v>
      </c>
      <c r="H148">
        <f t="shared" si="20"/>
        <v>0</v>
      </c>
      <c r="I148">
        <f t="shared" si="21"/>
        <v>3.366495163943335E-4</v>
      </c>
      <c r="J148">
        <f t="shared" si="16"/>
        <v>11.711128915022234</v>
      </c>
      <c r="K148">
        <f t="shared" si="22"/>
        <v>137.15054046426985</v>
      </c>
    </row>
    <row r="149" spans="1:11" x14ac:dyDescent="0.25">
      <c r="A149">
        <f t="shared" si="23"/>
        <v>1031.8499999999938</v>
      </c>
      <c r="B149">
        <v>46</v>
      </c>
      <c r="C149">
        <f t="shared" si="17"/>
        <v>51.264467172926629</v>
      </c>
      <c r="D149">
        <f t="shared" si="18"/>
        <v>205.68991379389013</v>
      </c>
      <c r="E149">
        <f t="shared" si="19"/>
        <v>-5.2644671729266292</v>
      </c>
      <c r="F149">
        <f t="shared" si="20"/>
        <v>3.4001222699469927E-8</v>
      </c>
      <c r="G149">
        <f t="shared" si="20"/>
        <v>4.2035005839390803E-4</v>
      </c>
      <c r="H149">
        <f t="shared" si="20"/>
        <v>0</v>
      </c>
      <c r="I149">
        <f t="shared" si="21"/>
        <v>4.2038405961660749E-4</v>
      </c>
      <c r="J149">
        <f t="shared" si="16"/>
        <v>-5.2648875569862454</v>
      </c>
      <c r="K149">
        <f t="shared" si="22"/>
        <v>27.719040987708595</v>
      </c>
    </row>
    <row r="150" spans="1:11" x14ac:dyDescent="0.25">
      <c r="A150">
        <f t="shared" si="23"/>
        <v>1031.8999999999937</v>
      </c>
      <c r="B150">
        <v>52</v>
      </c>
      <c r="C150">
        <f t="shared" si="17"/>
        <v>51.24039991039183</v>
      </c>
      <c r="D150">
        <f t="shared" si="18"/>
        <v>205.63991379389017</v>
      </c>
      <c r="E150">
        <f t="shared" si="19"/>
        <v>0.75960008960817049</v>
      </c>
      <c r="F150">
        <f t="shared" si="20"/>
        <v>4.5921530720323861E-8</v>
      </c>
      <c r="G150">
        <f t="shared" si="20"/>
        <v>5.2380138801057989E-4</v>
      </c>
      <c r="H150">
        <f t="shared" si="20"/>
        <v>0</v>
      </c>
      <c r="I150">
        <f t="shared" si="21"/>
        <v>5.2384730954130017E-4</v>
      </c>
      <c r="J150">
        <f t="shared" si="16"/>
        <v>0.75907624229862924</v>
      </c>
      <c r="K150">
        <f t="shared" si="22"/>
        <v>0.57619674162220724</v>
      </c>
    </row>
    <row r="151" spans="1:11" x14ac:dyDescent="0.25">
      <c r="A151">
        <f t="shared" si="23"/>
        <v>1031.9499999999937</v>
      </c>
      <c r="B151">
        <v>46</v>
      </c>
      <c r="C151">
        <f t="shared" si="17"/>
        <v>51.216332647857087</v>
      </c>
      <c r="D151">
        <f t="shared" si="18"/>
        <v>205.58991379389022</v>
      </c>
      <c r="E151">
        <f t="shared" si="19"/>
        <v>-5.2163326478570866</v>
      </c>
      <c r="F151">
        <f t="shared" si="20"/>
        <v>6.1891097320753049E-8</v>
      </c>
      <c r="G151">
        <f t="shared" si="20"/>
        <v>6.5134664871343304E-4</v>
      </c>
      <c r="H151">
        <f t="shared" si="20"/>
        <v>0</v>
      </c>
      <c r="I151">
        <f t="shared" si="21"/>
        <v>6.5140853981075374E-4</v>
      </c>
      <c r="J151">
        <f t="shared" si="16"/>
        <v>-5.216984056396897</v>
      </c>
      <c r="K151">
        <f t="shared" si="22"/>
        <v>27.216922644699423</v>
      </c>
    </row>
    <row r="152" spans="1:11" x14ac:dyDescent="0.25">
      <c r="A152">
        <f t="shared" si="23"/>
        <v>1031.9999999999936</v>
      </c>
      <c r="B152">
        <v>60</v>
      </c>
      <c r="C152">
        <f t="shared" si="17"/>
        <v>51.192265385322344</v>
      </c>
      <c r="D152">
        <f t="shared" si="18"/>
        <v>205.53991379389026</v>
      </c>
      <c r="E152">
        <f t="shared" si="19"/>
        <v>8.8077346146776563</v>
      </c>
      <c r="F152">
        <f t="shared" si="20"/>
        <v>8.3239605746211389E-8</v>
      </c>
      <c r="G152">
        <f t="shared" si="20"/>
        <v>8.0825374624407954E-4</v>
      </c>
      <c r="H152">
        <f t="shared" si="20"/>
        <v>0</v>
      </c>
      <c r="I152">
        <f t="shared" si="21"/>
        <v>8.083369858498257E-4</v>
      </c>
      <c r="J152">
        <f t="shared" si="16"/>
        <v>8.8069262776918062</v>
      </c>
      <c r="K152">
        <f t="shared" si="22"/>
        <v>77.561950460698455</v>
      </c>
    </row>
    <row r="153" spans="1:11" x14ac:dyDescent="0.25">
      <c r="A153">
        <f t="shared" si="23"/>
        <v>1032.0499999999936</v>
      </c>
      <c r="B153">
        <v>52</v>
      </c>
      <c r="C153">
        <f t="shared" si="17"/>
        <v>51.168198122787601</v>
      </c>
      <c r="D153">
        <f t="shared" si="18"/>
        <v>205.48991379389031</v>
      </c>
      <c r="E153">
        <f t="shared" si="19"/>
        <v>0.83180187721239918</v>
      </c>
      <c r="F153">
        <f t="shared" si="20"/>
        <v>1.1171766541765937E-7</v>
      </c>
      <c r="G153">
        <f t="shared" si="20"/>
        <v>1.0008598662792024E-3</v>
      </c>
      <c r="H153">
        <f t="shared" si="20"/>
        <v>0</v>
      </c>
      <c r="I153">
        <f t="shared" si="21"/>
        <v>1.0009715839446201E-3</v>
      </c>
      <c r="J153">
        <f t="shared" si="16"/>
        <v>0.83080090562845454</v>
      </c>
      <c r="K153">
        <f t="shared" si="22"/>
        <v>0.69023014479306022</v>
      </c>
    </row>
    <row r="154" spans="1:11" x14ac:dyDescent="0.25">
      <c r="A154">
        <f t="shared" si="23"/>
        <v>1032.0999999999935</v>
      </c>
      <c r="B154">
        <v>56</v>
      </c>
      <c r="C154">
        <f t="shared" si="17"/>
        <v>51.144130860252801</v>
      </c>
      <c r="D154">
        <f t="shared" si="18"/>
        <v>205.43991379389036</v>
      </c>
      <c r="E154">
        <f t="shared" si="19"/>
        <v>4.8558691397471989</v>
      </c>
      <c r="F154">
        <f t="shared" si="20"/>
        <v>1.4962483822513788E-7</v>
      </c>
      <c r="G154">
        <f t="shared" si="20"/>
        <v>1.2367696761604638E-3</v>
      </c>
      <c r="H154">
        <f t="shared" si="20"/>
        <v>0</v>
      </c>
      <c r="I154">
        <f t="shared" si="21"/>
        <v>1.2369193009986888E-3</v>
      </c>
      <c r="J154">
        <f t="shared" si="16"/>
        <v>4.8546322204462005</v>
      </c>
      <c r="K154">
        <f t="shared" si="22"/>
        <v>23.567453995794406</v>
      </c>
    </row>
    <row r="155" spans="1:11" x14ac:dyDescent="0.25">
      <c r="A155">
        <f t="shared" si="23"/>
        <v>1032.1499999999935</v>
      </c>
      <c r="B155">
        <v>57</v>
      </c>
      <c r="C155">
        <f t="shared" si="17"/>
        <v>51.120063597718058</v>
      </c>
      <c r="D155">
        <f t="shared" si="18"/>
        <v>205.3899137938904</v>
      </c>
      <c r="E155">
        <f t="shared" si="19"/>
        <v>5.8799364022819418</v>
      </c>
      <c r="F155">
        <f t="shared" si="20"/>
        <v>1.9997492442159255E-7</v>
      </c>
      <c r="G155">
        <f t="shared" si="20"/>
        <v>1.5250861860546779E-3</v>
      </c>
      <c r="H155">
        <f t="shared" si="20"/>
        <v>0</v>
      </c>
      <c r="I155">
        <f t="shared" si="21"/>
        <v>1.5252861609790995E-3</v>
      </c>
      <c r="J155">
        <f t="shared" si="16"/>
        <v>5.8784111161209625</v>
      </c>
      <c r="K155">
        <f t="shared" si="22"/>
        <v>34.555717250134499</v>
      </c>
    </row>
    <row r="156" spans="1:11" x14ac:dyDescent="0.25">
      <c r="A156">
        <f t="shared" si="23"/>
        <v>1032.1999999999935</v>
      </c>
      <c r="B156">
        <v>40</v>
      </c>
      <c r="C156">
        <f t="shared" si="17"/>
        <v>51.095996335183315</v>
      </c>
      <c r="D156">
        <f t="shared" si="18"/>
        <v>205.33991379389045</v>
      </c>
      <c r="E156">
        <f t="shared" si="19"/>
        <v>-11.095996335183315</v>
      </c>
      <c r="F156">
        <f t="shared" si="20"/>
        <v>2.6670882986410661E-7</v>
      </c>
      <c r="G156">
        <f t="shared" si="20"/>
        <v>1.8766788150075132E-3</v>
      </c>
      <c r="H156">
        <f t="shared" si="20"/>
        <v>0</v>
      </c>
      <c r="I156">
        <f t="shared" si="21"/>
        <v>1.8769455238373772E-3</v>
      </c>
      <c r="J156">
        <f t="shared" si="16"/>
        <v>-11.097873280707153</v>
      </c>
      <c r="K156">
        <f t="shared" si="22"/>
        <v>123.16279135463375</v>
      </c>
    </row>
    <row r="157" spans="1:11" x14ac:dyDescent="0.25">
      <c r="A157">
        <f t="shared" si="23"/>
        <v>1032.2499999999934</v>
      </c>
      <c r="B157">
        <v>52</v>
      </c>
      <c r="C157">
        <f t="shared" si="17"/>
        <v>51.071929072648516</v>
      </c>
      <c r="D157">
        <f t="shared" si="18"/>
        <v>205.28991379389049</v>
      </c>
      <c r="E157">
        <f t="shared" si="19"/>
        <v>0.92807092735148444</v>
      </c>
      <c r="F157">
        <f t="shared" si="20"/>
        <v>3.5496803947136504E-7</v>
      </c>
      <c r="G157">
        <f t="shared" si="20"/>
        <v>2.3044936767759156E-3</v>
      </c>
      <c r="H157">
        <f t="shared" si="20"/>
        <v>0</v>
      </c>
      <c r="I157">
        <f t="shared" si="21"/>
        <v>2.3048486448153868E-3</v>
      </c>
      <c r="J157">
        <f t="shared" si="16"/>
        <v>0.92576607870666905</v>
      </c>
      <c r="K157">
        <f t="shared" si="22"/>
        <v>0.85704283248392255</v>
      </c>
    </row>
    <row r="158" spans="1:11" x14ac:dyDescent="0.25">
      <c r="A158">
        <f t="shared" si="23"/>
        <v>1032.2999999999934</v>
      </c>
      <c r="B158">
        <v>52</v>
      </c>
      <c r="C158">
        <f t="shared" si="17"/>
        <v>51.047861810113773</v>
      </c>
      <c r="D158">
        <f t="shared" si="18"/>
        <v>205.23991379389054</v>
      </c>
      <c r="E158">
        <f t="shared" si="19"/>
        <v>0.95213818988622734</v>
      </c>
      <c r="F158">
        <f t="shared" si="20"/>
        <v>4.7144508784729428E-7</v>
      </c>
      <c r="G158">
        <f t="shared" si="20"/>
        <v>2.8239115868920347E-3</v>
      </c>
      <c r="H158">
        <f t="shared" si="20"/>
        <v>0</v>
      </c>
      <c r="I158">
        <f t="shared" si="21"/>
        <v>2.824383031979882E-3</v>
      </c>
      <c r="J158">
        <f t="shared" si="16"/>
        <v>0.94931380685424749</v>
      </c>
      <c r="K158">
        <f t="shared" si="22"/>
        <v>0.90119670388410356</v>
      </c>
    </row>
    <row r="159" spans="1:11" x14ac:dyDescent="0.25">
      <c r="A159">
        <f t="shared" si="23"/>
        <v>1032.3499999999933</v>
      </c>
      <c r="B159">
        <v>54</v>
      </c>
      <c r="C159">
        <f t="shared" si="17"/>
        <v>51.02379454757903</v>
      </c>
      <c r="D159">
        <f t="shared" si="18"/>
        <v>205.18991379389058</v>
      </c>
      <c r="E159">
        <f t="shared" si="19"/>
        <v>2.9762054524209702</v>
      </c>
      <c r="F159">
        <f t="shared" si="20"/>
        <v>6.2483159725526289E-7</v>
      </c>
      <c r="G159">
        <f t="shared" si="20"/>
        <v>3.4531597899578621E-3</v>
      </c>
      <c r="H159">
        <f t="shared" si="20"/>
        <v>0</v>
      </c>
      <c r="I159">
        <f t="shared" si="21"/>
        <v>3.4537846215551174E-3</v>
      </c>
      <c r="J159">
        <f t="shared" si="16"/>
        <v>2.972751667799415</v>
      </c>
      <c r="K159">
        <f t="shared" si="22"/>
        <v>8.8372524784042028</v>
      </c>
    </row>
    <row r="160" spans="1:11" x14ac:dyDescent="0.25">
      <c r="A160">
        <f t="shared" si="23"/>
        <v>1032.3999999999933</v>
      </c>
      <c r="B160">
        <v>54</v>
      </c>
      <c r="C160">
        <f t="shared" si="17"/>
        <v>50.99972728504423</v>
      </c>
      <c r="D160">
        <f t="shared" si="18"/>
        <v>205.13991379389063</v>
      </c>
      <c r="E160">
        <f t="shared" si="19"/>
        <v>3.00027271495577</v>
      </c>
      <c r="F160">
        <f t="shared" si="20"/>
        <v>8.2638962645926687E-7</v>
      </c>
      <c r="G160">
        <f t="shared" si="20"/>
        <v>4.213783906840558E-3</v>
      </c>
      <c r="H160">
        <f t="shared" si="20"/>
        <v>0</v>
      </c>
      <c r="I160">
        <f t="shared" si="21"/>
        <v>4.2146102964670173E-3</v>
      </c>
      <c r="J160">
        <f t="shared" si="16"/>
        <v>2.9960581046593031</v>
      </c>
      <c r="K160">
        <f t="shared" si="22"/>
        <v>8.9763641664946956</v>
      </c>
    </row>
    <row r="161" spans="1:11" x14ac:dyDescent="0.25">
      <c r="A161">
        <f t="shared" si="23"/>
        <v>1032.4499999999932</v>
      </c>
      <c r="B161">
        <v>53</v>
      </c>
      <c r="C161">
        <f t="shared" si="17"/>
        <v>50.975660022509487</v>
      </c>
      <c r="D161">
        <f t="shared" si="18"/>
        <v>205.08991379389067</v>
      </c>
      <c r="E161">
        <f t="shared" si="19"/>
        <v>2.0243399774905129</v>
      </c>
      <c r="F161">
        <f t="shared" si="20"/>
        <v>1.0906784585410859E-6</v>
      </c>
      <c r="G161">
        <f t="shared" si="20"/>
        <v>5.1311870954971004E-3</v>
      </c>
      <c r="H161">
        <f t="shared" si="20"/>
        <v>0</v>
      </c>
      <c r="I161">
        <f t="shared" si="21"/>
        <v>5.1322777739556411E-3</v>
      </c>
      <c r="J161">
        <f t="shared" si="16"/>
        <v>2.0192076997165573</v>
      </c>
      <c r="K161">
        <f t="shared" si="22"/>
        <v>4.0771997345946307</v>
      </c>
    </row>
    <row r="162" spans="1:11" x14ac:dyDescent="0.25">
      <c r="A162">
        <f t="shared" si="23"/>
        <v>1032.4999999999932</v>
      </c>
      <c r="B162">
        <v>52</v>
      </c>
      <c r="C162">
        <f t="shared" si="17"/>
        <v>50.951592759974744</v>
      </c>
      <c r="D162">
        <f t="shared" si="18"/>
        <v>205.03991379389072</v>
      </c>
      <c r="E162">
        <f t="shared" si="19"/>
        <v>1.0484072400252558</v>
      </c>
      <c r="F162">
        <f t="shared" si="20"/>
        <v>1.436476811272247E-6</v>
      </c>
      <c r="G162">
        <f t="shared" si="20"/>
        <v>6.2352438948075403E-3</v>
      </c>
      <c r="H162">
        <f t="shared" si="20"/>
        <v>0</v>
      </c>
      <c r="I162">
        <f t="shared" si="21"/>
        <v>6.2366803716188126E-3</v>
      </c>
      <c r="J162">
        <f t="shared" si="16"/>
        <v>1.042170559653637</v>
      </c>
      <c r="K162">
        <f t="shared" si="22"/>
        <v>1.0861194754087751</v>
      </c>
    </row>
    <row r="163" spans="1:11" x14ac:dyDescent="0.25">
      <c r="A163">
        <f t="shared" si="23"/>
        <v>1032.5499999999931</v>
      </c>
      <c r="B163">
        <v>50</v>
      </c>
      <c r="C163">
        <f t="shared" si="17"/>
        <v>50.927525497440001</v>
      </c>
      <c r="D163">
        <f t="shared" si="18"/>
        <v>204.98991379389076</v>
      </c>
      <c r="E163">
        <f t="shared" si="19"/>
        <v>-0.92752549744000135</v>
      </c>
      <c r="F163">
        <f t="shared" si="20"/>
        <v>1.8879500891048954E-6</v>
      </c>
      <c r="G163">
        <f t="shared" si="20"/>
        <v>7.560996664012074E-3</v>
      </c>
      <c r="H163">
        <f t="shared" si="20"/>
        <v>0</v>
      </c>
      <c r="I163">
        <f t="shared" si="21"/>
        <v>7.5628846141011785E-3</v>
      </c>
      <c r="J163">
        <f t="shared" si="16"/>
        <v>-0.9350883820541025</v>
      </c>
      <c r="K163">
        <f t="shared" si="22"/>
        <v>0.8743902822525591</v>
      </c>
    </row>
    <row r="164" spans="1:11" x14ac:dyDescent="0.25">
      <c r="A164">
        <f t="shared" si="23"/>
        <v>1032.5999999999931</v>
      </c>
      <c r="B164">
        <v>44</v>
      </c>
      <c r="C164">
        <f t="shared" si="17"/>
        <v>50.903458234905202</v>
      </c>
      <c r="D164">
        <f t="shared" si="18"/>
        <v>204.93991379389081</v>
      </c>
      <c r="E164">
        <f t="shared" si="19"/>
        <v>-6.9034582349052016</v>
      </c>
      <c r="F164">
        <f t="shared" si="20"/>
        <v>2.4761240779503933E-6</v>
      </c>
      <c r="G164">
        <f t="shared" si="20"/>
        <v>9.1494429247357106E-3</v>
      </c>
      <c r="H164">
        <f t="shared" si="20"/>
        <v>0</v>
      </c>
      <c r="I164">
        <f t="shared" si="21"/>
        <v>9.1519190488136611E-3</v>
      </c>
      <c r="J164">
        <f t="shared" si="16"/>
        <v>-6.9126101539540157</v>
      </c>
      <c r="K164">
        <f t="shared" si="22"/>
        <v>47.784179140548162</v>
      </c>
    </row>
    <row r="165" spans="1:11" x14ac:dyDescent="0.25">
      <c r="A165">
        <f t="shared" si="23"/>
        <v>1032.649999999993</v>
      </c>
      <c r="B165">
        <v>52</v>
      </c>
      <c r="C165">
        <f t="shared" si="17"/>
        <v>50.879390972370459</v>
      </c>
      <c r="D165">
        <f t="shared" si="18"/>
        <v>204.88991379389086</v>
      </c>
      <c r="E165">
        <f t="shared" si="19"/>
        <v>1.1206090276295413</v>
      </c>
      <c r="F165">
        <f t="shared" si="20"/>
        <v>3.2407408455715376E-6</v>
      </c>
      <c r="G165">
        <f t="shared" si="20"/>
        <v>1.10484222392733E-2</v>
      </c>
      <c r="H165">
        <f t="shared" si="20"/>
        <v>0</v>
      </c>
      <c r="I165">
        <f t="shared" si="21"/>
        <v>1.1051662980118872E-2</v>
      </c>
      <c r="J165">
        <f t="shared" si="16"/>
        <v>1.1095573646494223</v>
      </c>
      <c r="K165">
        <f t="shared" si="22"/>
        <v>1.2311175454477712</v>
      </c>
    </row>
    <row r="166" spans="1:11" x14ac:dyDescent="0.25">
      <c r="A166">
        <f t="shared" si="23"/>
        <v>1032.699999999993</v>
      </c>
      <c r="B166">
        <v>54</v>
      </c>
      <c r="C166">
        <f t="shared" si="17"/>
        <v>50.855323709835716</v>
      </c>
      <c r="D166">
        <f t="shared" si="18"/>
        <v>204.8399137938909</v>
      </c>
      <c r="E166">
        <f t="shared" si="19"/>
        <v>3.1446762901642842</v>
      </c>
      <c r="F166">
        <f t="shared" si="20"/>
        <v>4.2325900606879795E-6</v>
      </c>
      <c r="G166">
        <f t="shared" si="20"/>
        <v>1.331361149638877E-2</v>
      </c>
      <c r="H166">
        <f t="shared" si="20"/>
        <v>0</v>
      </c>
      <c r="I166">
        <f t="shared" si="21"/>
        <v>1.3317844086449458E-2</v>
      </c>
      <c r="J166">
        <f t="shared" si="16"/>
        <v>3.1313584460778348</v>
      </c>
      <c r="K166">
        <f t="shared" si="22"/>
        <v>9.8054057178229925</v>
      </c>
    </row>
    <row r="167" spans="1:11" x14ac:dyDescent="0.25">
      <c r="A167">
        <f t="shared" si="23"/>
        <v>1032.749999999993</v>
      </c>
      <c r="B167">
        <v>57</v>
      </c>
      <c r="C167">
        <f t="shared" si="17"/>
        <v>50.831256447300916</v>
      </c>
      <c r="D167">
        <f t="shared" si="18"/>
        <v>204.78991379389095</v>
      </c>
      <c r="E167">
        <f t="shared" si="19"/>
        <v>6.1687435526990839</v>
      </c>
      <c r="F167">
        <f t="shared" si="20"/>
        <v>5.5164300787083375E-6</v>
      </c>
      <c r="G167">
        <f t="shared" si="20"/>
        <v>1.6009637600400035E-2</v>
      </c>
      <c r="H167">
        <f t="shared" si="20"/>
        <v>0</v>
      </c>
      <c r="I167">
        <f t="shared" si="21"/>
        <v>1.6015154030478745E-2</v>
      </c>
      <c r="J167">
        <f t="shared" si="16"/>
        <v>6.1527283986686054</v>
      </c>
      <c r="K167">
        <f t="shared" si="22"/>
        <v>37.856066747783139</v>
      </c>
    </row>
    <row r="168" spans="1:11" x14ac:dyDescent="0.25">
      <c r="A168">
        <f t="shared" si="23"/>
        <v>1032.7999999999929</v>
      </c>
      <c r="B168">
        <v>48</v>
      </c>
      <c r="C168">
        <f t="shared" si="17"/>
        <v>50.807189184766173</v>
      </c>
      <c r="D168">
        <f t="shared" si="18"/>
        <v>204.73991379389099</v>
      </c>
      <c r="E168">
        <f t="shared" si="19"/>
        <v>-2.8071891847661732</v>
      </c>
      <c r="F168">
        <f t="shared" si="20"/>
        <v>7.1746386557655171E-6</v>
      </c>
      <c r="G168">
        <f t="shared" si="20"/>
        <v>1.9211316544344523E-2</v>
      </c>
      <c r="H168">
        <f t="shared" si="20"/>
        <v>0</v>
      </c>
      <c r="I168">
        <f t="shared" si="21"/>
        <v>1.9218491183000289E-2</v>
      </c>
      <c r="J168">
        <f t="shared" si="16"/>
        <v>-2.8264076759491736</v>
      </c>
      <c r="K168">
        <f t="shared" si="22"/>
        <v>7.9885803506644093</v>
      </c>
    </row>
    <row r="169" spans="1:11" x14ac:dyDescent="0.25">
      <c r="A169">
        <f t="shared" si="23"/>
        <v>1032.8499999999929</v>
      </c>
      <c r="B169">
        <v>40</v>
      </c>
      <c r="C169">
        <f t="shared" si="17"/>
        <v>50.78312192223143</v>
      </c>
      <c r="D169">
        <f t="shared" si="18"/>
        <v>204.68991379389104</v>
      </c>
      <c r="E169">
        <f t="shared" si="19"/>
        <v>-10.78312192223143</v>
      </c>
      <c r="F169">
        <f t="shared" si="20"/>
        <v>9.3117638507675036E-6</v>
      </c>
      <c r="G169">
        <f t="shared" si="20"/>
        <v>2.3005027664774681E-2</v>
      </c>
      <c r="H169">
        <f t="shared" si="20"/>
        <v>0</v>
      </c>
      <c r="I169">
        <f t="shared" si="21"/>
        <v>2.3014339428625449E-2</v>
      </c>
      <c r="J169">
        <f t="shared" si="16"/>
        <v>-10.806136261660056</v>
      </c>
      <c r="K169">
        <f t="shared" si="22"/>
        <v>116.77258090556437</v>
      </c>
    </row>
    <row r="170" spans="1:11" x14ac:dyDescent="0.25">
      <c r="A170">
        <f t="shared" si="23"/>
        <v>1032.8999999999928</v>
      </c>
      <c r="B170">
        <v>61</v>
      </c>
      <c r="C170">
        <f t="shared" si="17"/>
        <v>50.759054659696631</v>
      </c>
      <c r="D170">
        <f t="shared" si="18"/>
        <v>204.63991379389108</v>
      </c>
      <c r="E170">
        <f t="shared" si="19"/>
        <v>10.240945340303369</v>
      </c>
      <c r="F170">
        <f t="shared" si="20"/>
        <v>1.2060182486832223E-5</v>
      </c>
      <c r="G170">
        <f t="shared" si="20"/>
        <v>2.7490231493361574E-2</v>
      </c>
      <c r="H170">
        <f t="shared" si="20"/>
        <v>0</v>
      </c>
      <c r="I170">
        <f t="shared" si="21"/>
        <v>2.7502291675848407E-2</v>
      </c>
      <c r="J170">
        <f t="shared" si="16"/>
        <v>10.213443048627521</v>
      </c>
      <c r="K170">
        <f t="shared" si="22"/>
        <v>104.31441890755784</v>
      </c>
    </row>
    <row r="171" spans="1:11" x14ac:dyDescent="0.25">
      <c r="A171">
        <f t="shared" si="23"/>
        <v>1032.9499999999928</v>
      </c>
      <c r="B171">
        <v>48</v>
      </c>
      <c r="C171">
        <f t="shared" si="17"/>
        <v>50.734987397161888</v>
      </c>
      <c r="D171">
        <f t="shared" si="18"/>
        <v>204.58991379389113</v>
      </c>
      <c r="E171">
        <f t="shared" si="19"/>
        <v>-2.7349873971618877</v>
      </c>
      <c r="F171">
        <f t="shared" si="20"/>
        <v>1.5587117535706921E-5</v>
      </c>
      <c r="G171">
        <f t="shared" si="20"/>
        <v>3.2781139006373014E-2</v>
      </c>
      <c r="H171">
        <f t="shared" si="20"/>
        <v>0</v>
      </c>
      <c r="I171">
        <f t="shared" si="21"/>
        <v>3.2796726123908722E-2</v>
      </c>
      <c r="J171">
        <f t="shared" si="16"/>
        <v>-2.7677841232857965</v>
      </c>
      <c r="K171">
        <f t="shared" si="22"/>
        <v>7.6606289531129255</v>
      </c>
    </row>
    <row r="172" spans="1:11" x14ac:dyDescent="0.25">
      <c r="A172">
        <f t="shared" si="23"/>
        <v>1032.9999999999927</v>
      </c>
      <c r="B172">
        <v>48</v>
      </c>
      <c r="C172">
        <f t="shared" si="17"/>
        <v>50.710920134627145</v>
      </c>
      <c r="D172">
        <f t="shared" si="18"/>
        <v>204.53991379389117</v>
      </c>
      <c r="E172">
        <f t="shared" si="19"/>
        <v>-2.7109201346271448</v>
      </c>
      <c r="F172">
        <f t="shared" si="20"/>
        <v>2.0103318179925113E-5</v>
      </c>
      <c r="G172">
        <f t="shared" si="20"/>
        <v>3.9008539193351427E-2</v>
      </c>
      <c r="H172">
        <f t="shared" si="20"/>
        <v>0</v>
      </c>
      <c r="I172">
        <f t="shared" si="21"/>
        <v>3.9028642511531354E-2</v>
      </c>
      <c r="J172">
        <f t="shared" si="16"/>
        <v>-2.7499487771386759</v>
      </c>
      <c r="K172">
        <f t="shared" si="22"/>
        <v>7.5622182768864992</v>
      </c>
    </row>
    <row r="173" spans="1:11" x14ac:dyDescent="0.25">
      <c r="A173">
        <f t="shared" si="23"/>
        <v>1033.0499999999927</v>
      </c>
      <c r="B173">
        <v>43</v>
      </c>
      <c r="C173">
        <f t="shared" si="17"/>
        <v>50.686852872092402</v>
      </c>
      <c r="D173">
        <f t="shared" si="18"/>
        <v>204.48991379389122</v>
      </c>
      <c r="E173">
        <f t="shared" si="19"/>
        <v>-7.6868528720924019</v>
      </c>
      <c r="F173">
        <f t="shared" si="20"/>
        <v>2.5873768480877056E-5</v>
      </c>
      <c r="G173">
        <f t="shared" si="20"/>
        <v>4.6321790686380954E-2</v>
      </c>
      <c r="H173">
        <f t="shared" si="20"/>
        <v>0</v>
      </c>
      <c r="I173">
        <f t="shared" si="21"/>
        <v>4.6347664454861832E-2</v>
      </c>
      <c r="J173">
        <f t="shared" si="16"/>
        <v>-7.7332005365472636</v>
      </c>
      <c r="K173">
        <f t="shared" si="22"/>
        <v>59.802390538454887</v>
      </c>
    </row>
    <row r="174" spans="1:11" x14ac:dyDescent="0.25">
      <c r="A174">
        <f t="shared" si="23"/>
        <v>1033.0999999999926</v>
      </c>
      <c r="B174">
        <v>58</v>
      </c>
      <c r="C174">
        <f t="shared" si="17"/>
        <v>50.662785609557602</v>
      </c>
      <c r="D174">
        <f t="shared" si="18"/>
        <v>204.43991379389126</v>
      </c>
      <c r="E174">
        <f t="shared" si="19"/>
        <v>7.3372143904423979</v>
      </c>
      <c r="F174">
        <f t="shared" si="20"/>
        <v>3.3230864098000996E-5</v>
      </c>
      <c r="G174">
        <f t="shared" si="20"/>
        <v>5.4890981676675658E-2</v>
      </c>
      <c r="H174">
        <f t="shared" si="20"/>
        <v>0</v>
      </c>
      <c r="I174">
        <f t="shared" si="21"/>
        <v>5.4924212540773662E-2</v>
      </c>
      <c r="J174">
        <f t="shared" si="16"/>
        <v>7.2822901779016238</v>
      </c>
      <c r="K174">
        <f t="shared" si="22"/>
        <v>53.031750235162463</v>
      </c>
    </row>
    <row r="175" spans="1:11" x14ac:dyDescent="0.25">
      <c r="A175">
        <f t="shared" si="23"/>
        <v>1033.1499999999926</v>
      </c>
      <c r="B175">
        <v>56</v>
      </c>
      <c r="C175">
        <f t="shared" si="17"/>
        <v>50.638718347022859</v>
      </c>
      <c r="D175">
        <f t="shared" si="18"/>
        <v>204.38991379389131</v>
      </c>
      <c r="E175">
        <f t="shared" si="19"/>
        <v>5.3612816529771408</v>
      </c>
      <c r="F175">
        <f t="shared" si="20"/>
        <v>4.2590583115995245E-5</v>
      </c>
      <c r="G175">
        <f t="shared" si="20"/>
        <v>6.4909260462260587E-2</v>
      </c>
      <c r="H175">
        <f t="shared" si="20"/>
        <v>0</v>
      </c>
      <c r="I175">
        <f t="shared" si="21"/>
        <v>6.4951851045376582E-2</v>
      </c>
      <c r="J175">
        <f t="shared" si="16"/>
        <v>5.2963298019317646</v>
      </c>
      <c r="K175">
        <f t="shared" si="22"/>
        <v>28.051109370830567</v>
      </c>
    </row>
    <row r="176" spans="1:11" x14ac:dyDescent="0.25">
      <c r="A176">
        <f t="shared" si="23"/>
        <v>1033.1999999999925</v>
      </c>
      <c r="B176">
        <v>55</v>
      </c>
      <c r="C176">
        <f t="shared" si="17"/>
        <v>50.614651084488116</v>
      </c>
      <c r="D176">
        <f t="shared" si="18"/>
        <v>204.33991379389136</v>
      </c>
      <c r="E176">
        <f t="shared" si="19"/>
        <v>4.3853489155118837</v>
      </c>
      <c r="F176">
        <f t="shared" si="20"/>
        <v>5.4472278693877583E-5</v>
      </c>
      <c r="G176">
        <f t="shared" si="20"/>
        <v>7.659533668761706E-2</v>
      </c>
      <c r="H176">
        <f t="shared" si="20"/>
        <v>0</v>
      </c>
      <c r="I176">
        <f t="shared" si="21"/>
        <v>7.6649808966310934E-2</v>
      </c>
      <c r="J176">
        <f t="shared" si="16"/>
        <v>4.3086991065455731</v>
      </c>
      <c r="K176">
        <f t="shared" si="22"/>
        <v>18.56488799074662</v>
      </c>
    </row>
    <row r="177" spans="1:11" x14ac:dyDescent="0.25">
      <c r="A177">
        <f t="shared" si="23"/>
        <v>1033.2499999999925</v>
      </c>
      <c r="B177">
        <v>50</v>
      </c>
      <c r="C177">
        <f t="shared" si="17"/>
        <v>50.590583821953317</v>
      </c>
      <c r="D177">
        <f t="shared" si="18"/>
        <v>204.2899137938914</v>
      </c>
      <c r="E177">
        <f t="shared" si="19"/>
        <v>-0.5905838219533166</v>
      </c>
      <c r="F177">
        <f t="shared" si="20"/>
        <v>6.9522840108890999E-5</v>
      </c>
      <c r="G177">
        <f t="shared" si="20"/>
        <v>9.0196150624806376E-2</v>
      </c>
      <c r="H177">
        <f t="shared" si="20"/>
        <v>0</v>
      </c>
      <c r="I177">
        <f t="shared" si="21"/>
        <v>9.0265673464915264E-2</v>
      </c>
      <c r="J177">
        <f t="shared" si="16"/>
        <v>-0.68084949541823181</v>
      </c>
      <c r="K177">
        <f t="shared" si="22"/>
        <v>0.46355603541126084</v>
      </c>
    </row>
    <row r="178" spans="1:11" x14ac:dyDescent="0.25">
      <c r="A178">
        <f t="shared" si="23"/>
        <v>1033.2999999999925</v>
      </c>
      <c r="B178">
        <v>39</v>
      </c>
      <c r="C178">
        <f t="shared" si="17"/>
        <v>50.566516559418574</v>
      </c>
      <c r="D178">
        <f t="shared" si="18"/>
        <v>204.23991379389145</v>
      </c>
      <c r="E178">
        <f t="shared" si="19"/>
        <v>-11.566516559418574</v>
      </c>
      <c r="F178">
        <f t="shared" si="20"/>
        <v>8.8546107196201882E-5</v>
      </c>
      <c r="G178">
        <f t="shared" si="20"/>
        <v>0.10598970468168833</v>
      </c>
      <c r="H178">
        <f t="shared" si="20"/>
        <v>0</v>
      </c>
      <c r="I178">
        <f t="shared" si="21"/>
        <v>0.10607825078888454</v>
      </c>
      <c r="J178">
        <f t="shared" si="16"/>
        <v>-11.672594810207459</v>
      </c>
      <c r="K178">
        <f t="shared" si="22"/>
        <v>136.24946960328211</v>
      </c>
    </row>
    <row r="179" spans="1:11" x14ac:dyDescent="0.25">
      <c r="A179">
        <f t="shared" si="23"/>
        <v>1033.3499999999924</v>
      </c>
      <c r="B179">
        <v>43</v>
      </c>
      <c r="C179">
        <f t="shared" si="17"/>
        <v>50.542449296883831</v>
      </c>
      <c r="D179">
        <f t="shared" si="18"/>
        <v>204.18991379389149</v>
      </c>
      <c r="E179">
        <f t="shared" si="19"/>
        <v>-7.5424492968838308</v>
      </c>
      <c r="F179">
        <f t="shared" si="20"/>
        <v>1.1253858375609968E-4</v>
      </c>
      <c r="G179">
        <f t="shared" si="20"/>
        <v>0.12428804768815417</v>
      </c>
      <c r="H179">
        <f t="shared" si="20"/>
        <v>0</v>
      </c>
      <c r="I179">
        <f t="shared" si="21"/>
        <v>0.12440058627191027</v>
      </c>
      <c r="J179">
        <f t="shared" si="16"/>
        <v>-7.6668498831557415</v>
      </c>
      <c r="K179">
        <f t="shared" si="22"/>
        <v>58.780587130845205</v>
      </c>
    </row>
    <row r="180" spans="1:11" x14ac:dyDescent="0.25">
      <c r="A180">
        <f t="shared" si="23"/>
        <v>1033.3999999999924</v>
      </c>
      <c r="B180">
        <v>46</v>
      </c>
      <c r="C180">
        <f t="shared" si="17"/>
        <v>50.518382034349031</v>
      </c>
      <c r="D180">
        <f t="shared" si="18"/>
        <v>204.13991379389154</v>
      </c>
      <c r="E180">
        <f t="shared" si="19"/>
        <v>-4.5183820343490311</v>
      </c>
      <c r="F180">
        <f t="shared" si="20"/>
        <v>1.4273268098699768E-4</v>
      </c>
      <c r="G180">
        <f t="shared" si="20"/>
        <v>0.14544039839493986</v>
      </c>
      <c r="H180">
        <f t="shared" si="20"/>
        <v>0</v>
      </c>
      <c r="I180">
        <f t="shared" si="21"/>
        <v>0.14558313107592685</v>
      </c>
      <c r="J180">
        <f t="shared" si="16"/>
        <v>-4.6639651654249583</v>
      </c>
      <c r="K180">
        <f t="shared" si="22"/>
        <v>21.752571064297459</v>
      </c>
    </row>
    <row r="181" spans="1:11" x14ac:dyDescent="0.25">
      <c r="A181">
        <f t="shared" si="23"/>
        <v>1033.4499999999923</v>
      </c>
      <c r="B181">
        <v>52</v>
      </c>
      <c r="C181">
        <f t="shared" si="17"/>
        <v>50.494314771814288</v>
      </c>
      <c r="D181">
        <f t="shared" si="18"/>
        <v>204.08991379389158</v>
      </c>
      <c r="E181">
        <f t="shared" si="19"/>
        <v>1.5056852281857118</v>
      </c>
      <c r="F181">
        <f t="shared" si="20"/>
        <v>1.8064893536046798E-4</v>
      </c>
      <c r="G181">
        <f t="shared" si="20"/>
        <v>0.16983639001968004</v>
      </c>
      <c r="H181">
        <f t="shared" si="20"/>
        <v>0</v>
      </c>
      <c r="I181">
        <f t="shared" si="21"/>
        <v>0.1700170389550405</v>
      </c>
      <c r="J181">
        <f t="shared" si="16"/>
        <v>1.3356681892306712</v>
      </c>
      <c r="K181">
        <f t="shared" si="22"/>
        <v>1.7840095117227401</v>
      </c>
    </row>
    <row r="182" spans="1:11" x14ac:dyDescent="0.25">
      <c r="A182">
        <f t="shared" si="23"/>
        <v>1033.4999999999923</v>
      </c>
      <c r="B182">
        <v>55</v>
      </c>
      <c r="C182">
        <f t="shared" si="17"/>
        <v>50.470247509279545</v>
      </c>
      <c r="D182">
        <f t="shared" si="18"/>
        <v>204.03991379389163</v>
      </c>
      <c r="E182">
        <f t="shared" si="19"/>
        <v>4.5297524907204547</v>
      </c>
      <c r="F182">
        <f t="shared" si="20"/>
        <v>2.281588896954584E-4</v>
      </c>
      <c r="G182">
        <f t="shared" si="20"/>
        <v>0.19790941260014097</v>
      </c>
      <c r="H182">
        <f t="shared" si="20"/>
        <v>0</v>
      </c>
      <c r="I182">
        <f t="shared" si="21"/>
        <v>0.19813757148983643</v>
      </c>
      <c r="J182">
        <f t="shared" si="16"/>
        <v>4.3316149192306179</v>
      </c>
      <c r="K182">
        <f t="shared" si="22"/>
        <v>18.762887808501272</v>
      </c>
    </row>
    <row r="183" spans="1:11" x14ac:dyDescent="0.25">
      <c r="A183">
        <f t="shared" si="23"/>
        <v>1033.5499999999922</v>
      </c>
      <c r="B183">
        <v>58</v>
      </c>
      <c r="C183">
        <f t="shared" si="17"/>
        <v>50.446180246744746</v>
      </c>
      <c r="D183">
        <f t="shared" si="18"/>
        <v>203.98991379389167</v>
      </c>
      <c r="E183">
        <f t="shared" si="19"/>
        <v>7.5538197532552545</v>
      </c>
      <c r="F183">
        <f t="shared" si="20"/>
        <v>2.8756060474256664E-4</v>
      </c>
      <c r="G183">
        <f t="shared" si="20"/>
        <v>0.23014002438607578</v>
      </c>
      <c r="H183">
        <f t="shared" si="20"/>
        <v>0</v>
      </c>
      <c r="I183">
        <f t="shared" si="21"/>
        <v>0.23042758499081833</v>
      </c>
      <c r="J183">
        <f t="shared" si="16"/>
        <v>7.3233921682644363</v>
      </c>
      <c r="K183">
        <f t="shared" si="22"/>
        <v>53.632072850196884</v>
      </c>
    </row>
    <row r="184" spans="1:11" x14ac:dyDescent="0.25">
      <c r="A184">
        <f t="shared" si="23"/>
        <v>1033.5999999999922</v>
      </c>
      <c r="B184">
        <v>47</v>
      </c>
      <c r="C184">
        <f t="shared" si="17"/>
        <v>50.422112984210003</v>
      </c>
      <c r="D184">
        <f t="shared" si="18"/>
        <v>203.93991379389172</v>
      </c>
      <c r="E184">
        <f t="shared" si="19"/>
        <v>-3.4221129842100027</v>
      </c>
      <c r="F184">
        <f t="shared" si="20"/>
        <v>3.616690846520162E-4</v>
      </c>
      <c r="G184">
        <f t="shared" si="20"/>
        <v>0.26705939755376201</v>
      </c>
      <c r="H184">
        <f t="shared" si="20"/>
        <v>0</v>
      </c>
      <c r="I184">
        <f t="shared" si="21"/>
        <v>0.26742106663841403</v>
      </c>
      <c r="J184">
        <f t="shared" si="16"/>
        <v>-3.6895340508484167</v>
      </c>
      <c r="K184">
        <f t="shared" si="22"/>
        <v>13.612661512369927</v>
      </c>
    </row>
    <row r="185" spans="1:11" x14ac:dyDescent="0.25">
      <c r="A185">
        <f t="shared" si="23"/>
        <v>1033.6499999999921</v>
      </c>
      <c r="B185">
        <v>53</v>
      </c>
      <c r="C185">
        <f t="shared" si="17"/>
        <v>50.39804572167526</v>
      </c>
      <c r="D185">
        <f t="shared" si="18"/>
        <v>203.88991379389176</v>
      </c>
      <c r="E185">
        <f t="shared" si="19"/>
        <v>2.6019542783247402</v>
      </c>
      <c r="F185">
        <f t="shared" si="20"/>
        <v>4.5392425656600539E-4</v>
      </c>
      <c r="G185">
        <f t="shared" si="20"/>
        <v>0.30925275721135626</v>
      </c>
      <c r="H185">
        <f t="shared" si="20"/>
        <v>0</v>
      </c>
      <c r="I185">
        <f t="shared" si="21"/>
        <v>0.30970668146792224</v>
      </c>
      <c r="J185">
        <f t="shared" si="16"/>
        <v>2.2922475968568179</v>
      </c>
      <c r="K185">
        <f t="shared" si="22"/>
        <v>5.2543990452958571</v>
      </c>
    </row>
    <row r="186" spans="1:11" x14ac:dyDescent="0.25">
      <c r="A186">
        <f t="shared" si="23"/>
        <v>1033.6999999999921</v>
      </c>
      <c r="B186">
        <v>59</v>
      </c>
      <c r="C186">
        <f t="shared" si="17"/>
        <v>50.373978459140517</v>
      </c>
      <c r="D186">
        <f t="shared" si="18"/>
        <v>203.83991379389181</v>
      </c>
      <c r="E186">
        <f t="shared" si="19"/>
        <v>8.6260215408594831</v>
      </c>
      <c r="F186">
        <f t="shared" si="20"/>
        <v>5.6851954545569599E-4</v>
      </c>
      <c r="G186">
        <f t="shared" si="20"/>
        <v>0.35736276604577361</v>
      </c>
      <c r="H186">
        <f t="shared" si="20"/>
        <v>0</v>
      </c>
      <c r="I186">
        <f t="shared" si="21"/>
        <v>0.35793128559122928</v>
      </c>
      <c r="J186">
        <f t="shared" si="16"/>
        <v>8.2680902552682536</v>
      </c>
      <c r="K186">
        <f t="shared" si="22"/>
        <v>68.361316469261851</v>
      </c>
    </row>
    <row r="187" spans="1:11" x14ac:dyDescent="0.25">
      <c r="A187">
        <f t="shared" si="23"/>
        <v>1033.749999999992</v>
      </c>
      <c r="B187">
        <v>54</v>
      </c>
      <c r="C187">
        <f t="shared" si="17"/>
        <v>50.349911196605717</v>
      </c>
      <c r="D187">
        <f t="shared" si="18"/>
        <v>203.78991379389186</v>
      </c>
      <c r="E187">
        <f t="shared" si="19"/>
        <v>3.6500888033942829</v>
      </c>
      <c r="F187">
        <f t="shared" si="20"/>
        <v>7.1055453323118139E-4</v>
      </c>
      <c r="G187">
        <f t="shared" si="20"/>
        <v>0.4120928001277962</v>
      </c>
      <c r="H187">
        <f t="shared" si="20"/>
        <v>0</v>
      </c>
      <c r="I187">
        <f t="shared" si="21"/>
        <v>0.41280335466102736</v>
      </c>
      <c r="J187">
        <f t="shared" si="16"/>
        <v>3.2372854487332554</v>
      </c>
      <c r="K187">
        <f t="shared" si="22"/>
        <v>10.480017076580074</v>
      </c>
    </row>
    <row r="188" spans="1:11" x14ac:dyDescent="0.25">
      <c r="A188">
        <f t="shared" si="23"/>
        <v>1033.799999999992</v>
      </c>
      <c r="B188">
        <v>56</v>
      </c>
      <c r="C188">
        <f t="shared" si="17"/>
        <v>50.325843934070974</v>
      </c>
      <c r="D188">
        <f t="shared" si="18"/>
        <v>203.7399137938919</v>
      </c>
      <c r="E188">
        <f t="shared" si="19"/>
        <v>5.6741560659290258</v>
      </c>
      <c r="F188">
        <f t="shared" si="20"/>
        <v>8.8621568878424078E-4</v>
      </c>
      <c r="G188">
        <f t="shared" si="20"/>
        <v>0.47421005444515008</v>
      </c>
      <c r="H188">
        <f t="shared" si="20"/>
        <v>0</v>
      </c>
      <c r="I188">
        <f t="shared" si="21"/>
        <v>0.4750962701339343</v>
      </c>
      <c r="J188">
        <f t="shared" si="16"/>
        <v>5.1990597957950913</v>
      </c>
      <c r="K188">
        <f t="shared" si="22"/>
        <v>27.030222760252897</v>
      </c>
    </row>
    <row r="189" spans="1:11" x14ac:dyDescent="0.25">
      <c r="A189">
        <f t="shared" si="23"/>
        <v>1033.849999999992</v>
      </c>
      <c r="B189">
        <v>51</v>
      </c>
      <c r="C189">
        <f t="shared" si="17"/>
        <v>50.301776671536231</v>
      </c>
      <c r="D189">
        <f t="shared" si="18"/>
        <v>203.68991379389195</v>
      </c>
      <c r="E189">
        <f t="shared" si="19"/>
        <v>0.69822332846376867</v>
      </c>
      <c r="F189">
        <f t="shared" si="20"/>
        <v>1.1029897052002191E-3</v>
      </c>
      <c r="G189">
        <f t="shared" si="20"/>
        <v>0.54454840979610641</v>
      </c>
      <c r="H189">
        <f t="shared" si="20"/>
        <v>0</v>
      </c>
      <c r="I189">
        <f t="shared" si="21"/>
        <v>0.54565139950130659</v>
      </c>
      <c r="J189">
        <f t="shared" si="16"/>
        <v>0.15257192896246208</v>
      </c>
      <c r="K189">
        <f t="shared" si="22"/>
        <v>2.3278193507326576E-2</v>
      </c>
    </row>
    <row r="190" spans="1:11" x14ac:dyDescent="0.25">
      <c r="A190">
        <f t="shared" si="23"/>
        <v>1033.8999999999919</v>
      </c>
      <c r="B190">
        <v>43</v>
      </c>
      <c r="C190">
        <f t="shared" si="17"/>
        <v>50.277709409001432</v>
      </c>
      <c r="D190">
        <f t="shared" si="18"/>
        <v>203.63991379389199</v>
      </c>
      <c r="E190">
        <f t="shared" si="19"/>
        <v>-7.2777094090014316</v>
      </c>
      <c r="F190">
        <f t="shared" si="20"/>
        <v>1.369914583467123E-3</v>
      </c>
      <c r="G190">
        <f t="shared" si="20"/>
        <v>0.62401098589061021</v>
      </c>
      <c r="H190">
        <f t="shared" si="20"/>
        <v>0</v>
      </c>
      <c r="I190">
        <f t="shared" si="21"/>
        <v>0.62538090047407735</v>
      </c>
      <c r="J190">
        <f t="shared" si="16"/>
        <v>-7.9030903094755089</v>
      </c>
      <c r="K190">
        <f t="shared" si="22"/>
        <v>62.458836439725694</v>
      </c>
    </row>
    <row r="191" spans="1:11" x14ac:dyDescent="0.25">
      <c r="A191">
        <f t="shared" si="23"/>
        <v>1033.9499999999919</v>
      </c>
      <c r="B191">
        <v>51</v>
      </c>
      <c r="C191">
        <f t="shared" si="17"/>
        <v>50.253642146466689</v>
      </c>
      <c r="D191">
        <f t="shared" si="18"/>
        <v>203.58991379389204</v>
      </c>
      <c r="E191">
        <f t="shared" si="19"/>
        <v>0.7463578535333113</v>
      </c>
      <c r="F191">
        <f t="shared" si="20"/>
        <v>1.6978742593296032E-3</v>
      </c>
      <c r="G191">
        <f t="shared" si="20"/>
        <v>0.71357229903256747</v>
      </c>
      <c r="H191">
        <f t="shared" si="20"/>
        <v>0</v>
      </c>
      <c r="I191">
        <f t="shared" si="21"/>
        <v>0.71527017329189713</v>
      </c>
      <c r="J191">
        <f t="shared" si="16"/>
        <v>3.1087680241414173E-2</v>
      </c>
      <c r="K191">
        <f t="shared" si="22"/>
        <v>9.6644386279241313E-4</v>
      </c>
    </row>
    <row r="192" spans="1:11" x14ac:dyDescent="0.25">
      <c r="A192">
        <f t="shared" si="23"/>
        <v>1033.9999999999918</v>
      </c>
      <c r="B192">
        <v>46</v>
      </c>
      <c r="C192">
        <f t="shared" si="17"/>
        <v>50.229574883931946</v>
      </c>
      <c r="D192">
        <f t="shared" si="18"/>
        <v>203.53991379389208</v>
      </c>
      <c r="E192">
        <f t="shared" si="19"/>
        <v>-4.2295748839319458</v>
      </c>
      <c r="F192">
        <f t="shared" si="20"/>
        <v>2.0999432811059288E-3</v>
      </c>
      <c r="G192">
        <f t="shared" si="20"/>
        <v>0.81427993677370525</v>
      </c>
      <c r="H192">
        <f t="shared" si="20"/>
        <v>0</v>
      </c>
      <c r="I192">
        <f t="shared" si="21"/>
        <v>0.81637988005481121</v>
      </c>
      <c r="J192">
        <f t="shared" si="16"/>
        <v>-5.0459547639867566</v>
      </c>
      <c r="K192">
        <f t="shared" si="22"/>
        <v>25.461659480200645</v>
      </c>
    </row>
    <row r="193" spans="1:11" x14ac:dyDescent="0.25">
      <c r="A193">
        <f t="shared" si="23"/>
        <v>1034.0499999999918</v>
      </c>
      <c r="B193">
        <v>52</v>
      </c>
      <c r="C193">
        <f t="shared" si="17"/>
        <v>50.205507621397146</v>
      </c>
      <c r="D193">
        <f t="shared" si="18"/>
        <v>203.48991379389213</v>
      </c>
      <c r="E193">
        <f t="shared" si="19"/>
        <v>1.7944923786028539</v>
      </c>
      <c r="F193">
        <f t="shared" si="20"/>
        <v>2.5917888095785446E-3</v>
      </c>
      <c r="G193">
        <f t="shared" si="20"/>
        <v>0.92725565663023579</v>
      </c>
      <c r="H193">
        <f t="shared" si="20"/>
        <v>0</v>
      </c>
      <c r="I193">
        <f t="shared" si="21"/>
        <v>0.92984744543981435</v>
      </c>
      <c r="J193">
        <f t="shared" si="16"/>
        <v>0.86464493316303959</v>
      </c>
      <c r="K193">
        <f t="shared" si="22"/>
        <v>0.74761086044451719</v>
      </c>
    </row>
    <row r="194" spans="1:11" x14ac:dyDescent="0.25">
      <c r="A194">
        <f t="shared" si="23"/>
        <v>1034.0999999999917</v>
      </c>
      <c r="B194">
        <v>47</v>
      </c>
      <c r="C194">
        <f t="shared" si="17"/>
        <v>50.181440358862403</v>
      </c>
      <c r="D194">
        <f t="shared" si="18"/>
        <v>203.43991379389217</v>
      </c>
      <c r="E194">
        <f t="shared" si="19"/>
        <v>-3.1814403588624032</v>
      </c>
      <c r="F194">
        <f t="shared" si="20"/>
        <v>3.1921380231174326E-3</v>
      </c>
      <c r="G194">
        <f t="shared" si="20"/>
        <v>1.0536958115455837</v>
      </c>
      <c r="H194">
        <f t="shared" si="20"/>
        <v>0</v>
      </c>
      <c r="I194">
        <f t="shared" si="21"/>
        <v>1.0568879495687011</v>
      </c>
      <c r="J194">
        <f t="shared" si="16"/>
        <v>-4.2383283084311039</v>
      </c>
      <c r="K194">
        <f t="shared" si="22"/>
        <v>17.963426850048464</v>
      </c>
    </row>
    <row r="195" spans="1:11" x14ac:dyDescent="0.25">
      <c r="A195">
        <f t="shared" si="23"/>
        <v>1034.1499999999917</v>
      </c>
      <c r="B195">
        <v>47</v>
      </c>
      <c r="C195">
        <f t="shared" si="17"/>
        <v>50.15737309632766</v>
      </c>
      <c r="D195">
        <f t="shared" si="18"/>
        <v>203.38991379389222</v>
      </c>
      <c r="E195">
        <f t="shared" si="19"/>
        <v>-3.1573730963276603</v>
      </c>
      <c r="F195">
        <f t="shared" si="20"/>
        <v>3.9233198666841036E-3</v>
      </c>
      <c r="G195">
        <f t="shared" si="20"/>
        <v>1.1948710014832074</v>
      </c>
      <c r="H195">
        <f t="shared" si="20"/>
        <v>0</v>
      </c>
      <c r="I195">
        <f t="shared" si="21"/>
        <v>1.1987943213498915</v>
      </c>
      <c r="J195">
        <f t="shared" si="16"/>
        <v>-4.3561674176775522</v>
      </c>
      <c r="K195">
        <f t="shared" si="22"/>
        <v>18.976194570835514</v>
      </c>
    </row>
    <row r="196" spans="1:11" x14ac:dyDescent="0.25">
      <c r="A196">
        <f t="shared" si="23"/>
        <v>1034.1999999999916</v>
      </c>
      <c r="B196">
        <v>58</v>
      </c>
      <c r="C196">
        <f t="shared" si="17"/>
        <v>50.133305833792917</v>
      </c>
      <c r="D196">
        <f t="shared" si="18"/>
        <v>203.33991379389226</v>
      </c>
      <c r="E196">
        <f t="shared" si="19"/>
        <v>7.8666941662070826</v>
      </c>
      <c r="F196">
        <f t="shared" si="20"/>
        <v>4.8118909746950366E-3</v>
      </c>
      <c r="G196">
        <f t="shared" si="20"/>
        <v>1.3521248485667874</v>
      </c>
      <c r="H196">
        <f t="shared" si="20"/>
        <v>0</v>
      </c>
      <c r="I196">
        <f t="shared" si="21"/>
        <v>1.3569367395414824</v>
      </c>
      <c r="J196">
        <f t="shared" si="16"/>
        <v>6.5097574266656002</v>
      </c>
      <c r="K196">
        <f t="shared" si="22"/>
        <v>42.376941754027939</v>
      </c>
    </row>
    <row r="197" spans="1:11" x14ac:dyDescent="0.25">
      <c r="A197">
        <f t="shared" si="23"/>
        <v>1034.2499999999916</v>
      </c>
      <c r="B197">
        <v>54</v>
      </c>
      <c r="C197">
        <f t="shared" si="17"/>
        <v>50.109238571258118</v>
      </c>
      <c r="D197">
        <f t="shared" si="18"/>
        <v>203.28991379389231</v>
      </c>
      <c r="E197">
        <f t="shared" si="19"/>
        <v>3.8907614287418824</v>
      </c>
      <c r="F197">
        <f t="shared" si="20"/>
        <v>5.889356514671068E-3</v>
      </c>
      <c r="G197">
        <f t="shared" si="20"/>
        <v>1.52687179277659</v>
      </c>
      <c r="H197">
        <f t="shared" si="20"/>
        <v>0</v>
      </c>
      <c r="I197">
        <f t="shared" si="21"/>
        <v>1.5327611492912612</v>
      </c>
      <c r="J197">
        <f t="shared" si="16"/>
        <v>2.3580002794506214</v>
      </c>
      <c r="K197">
        <f t="shared" si="22"/>
        <v>5.5601653178892088</v>
      </c>
    </row>
    <row r="198" spans="1:11" x14ac:dyDescent="0.25">
      <c r="A198">
        <f t="shared" si="23"/>
        <v>1034.2999999999915</v>
      </c>
      <c r="B198">
        <v>49</v>
      </c>
      <c r="C198">
        <f t="shared" si="17"/>
        <v>50.085171308723375</v>
      </c>
      <c r="D198">
        <f t="shared" si="18"/>
        <v>203.23991379389236</v>
      </c>
      <c r="E198">
        <f t="shared" si="19"/>
        <v>-1.0851713087233748</v>
      </c>
      <c r="F198">
        <f t="shared" si="20"/>
        <v>7.1929976279498046E-3</v>
      </c>
      <c r="G198">
        <f t="shared" si="20"/>
        <v>1.720593806582682</v>
      </c>
      <c r="H198">
        <f t="shared" si="20"/>
        <v>0</v>
      </c>
      <c r="I198">
        <f t="shared" si="21"/>
        <v>1.7277868042106319</v>
      </c>
      <c r="J198">
        <f t="shared" si="16"/>
        <v>-2.8129581129340067</v>
      </c>
      <c r="K198">
        <f t="shared" si="22"/>
        <v>7.9127333451212474</v>
      </c>
    </row>
    <row r="199" spans="1:11" x14ac:dyDescent="0.25">
      <c r="A199">
        <f t="shared" si="23"/>
        <v>1034.3499999999915</v>
      </c>
      <c r="B199">
        <v>50</v>
      </c>
      <c r="C199">
        <f t="shared" si="17"/>
        <v>50.061104046188632</v>
      </c>
      <c r="D199">
        <f t="shared" si="18"/>
        <v>203.1899137938924</v>
      </c>
      <c r="E199">
        <f t="shared" si="19"/>
        <v>-6.1104046188631855E-2</v>
      </c>
      <c r="F199">
        <f t="shared" si="20"/>
        <v>8.7668180689382622E-3</v>
      </c>
      <c r="G199">
        <f t="shared" si="20"/>
        <v>1.9348359302606262</v>
      </c>
      <c r="H199">
        <f t="shared" si="20"/>
        <v>0</v>
      </c>
      <c r="I199">
        <f t="shared" si="21"/>
        <v>1.9436027483295644</v>
      </c>
      <c r="J199">
        <f t="shared" si="16"/>
        <v>-2.0047067945181962</v>
      </c>
      <c r="K199">
        <f t="shared" si="22"/>
        <v>4.018849331987421</v>
      </c>
    </row>
    <row r="200" spans="1:11" x14ac:dyDescent="0.25">
      <c r="A200">
        <f t="shared" si="23"/>
        <v>1034.3999999999915</v>
      </c>
      <c r="B200">
        <v>59</v>
      </c>
      <c r="C200">
        <f t="shared" si="17"/>
        <v>50.037036783653832</v>
      </c>
      <c r="D200">
        <f t="shared" si="18"/>
        <v>203.13991379389245</v>
      </c>
      <c r="E200">
        <f t="shared" si="19"/>
        <v>8.9629632163461679</v>
      </c>
      <c r="F200">
        <f t="shared" si="20"/>
        <v>1.0662623545188828E-2</v>
      </c>
      <c r="G200">
        <f t="shared" si="20"/>
        <v>2.1712005351903816</v>
      </c>
      <c r="H200">
        <f t="shared" si="20"/>
        <v>0</v>
      </c>
      <c r="I200">
        <f t="shared" si="21"/>
        <v>2.1818631587355704</v>
      </c>
      <c r="J200">
        <f t="shared" si="16"/>
        <v>6.7811000576105975</v>
      </c>
      <c r="K200">
        <f t="shared" si="22"/>
        <v>45.983317991326452</v>
      </c>
    </row>
    <row r="201" spans="1:11" x14ac:dyDescent="0.25">
      <c r="A201">
        <f t="shared" si="23"/>
        <v>1034.4499999999914</v>
      </c>
      <c r="B201">
        <v>44</v>
      </c>
      <c r="C201">
        <f t="shared" si="17"/>
        <v>50.012969521119089</v>
      </c>
      <c r="D201">
        <f t="shared" si="18"/>
        <v>203.08991379389249</v>
      </c>
      <c r="E201">
        <f t="shared" si="19"/>
        <v>-6.0129695211190892</v>
      </c>
      <c r="F201">
        <f t="shared" si="20"/>
        <v>1.2941248112738514E-2</v>
      </c>
      <c r="G201">
        <f t="shared" si="20"/>
        <v>2.431340230358161</v>
      </c>
      <c r="H201">
        <f t="shared" si="20"/>
        <v>0</v>
      </c>
      <c r="I201">
        <f t="shared" si="21"/>
        <v>2.4442814784708995</v>
      </c>
      <c r="J201">
        <f t="shared" si="16"/>
        <v>-8.4572509995899878</v>
      </c>
      <c r="K201">
        <f t="shared" si="22"/>
        <v>71.525094470065852</v>
      </c>
    </row>
    <row r="202" spans="1:11" x14ac:dyDescent="0.25">
      <c r="A202">
        <f t="shared" si="23"/>
        <v>1034.4999999999914</v>
      </c>
      <c r="B202">
        <v>59</v>
      </c>
      <c r="C202">
        <f t="shared" si="17"/>
        <v>49.988902258584346</v>
      </c>
      <c r="D202">
        <f t="shared" si="18"/>
        <v>203.03991379389254</v>
      </c>
      <c r="E202">
        <f t="shared" si="19"/>
        <v>9.0110977414156537</v>
      </c>
      <c r="F202">
        <f t="shared" si="20"/>
        <v>1.56739427561116E-2</v>
      </c>
      <c r="G202">
        <f t="shared" si="20"/>
        <v>2.7169493377083329</v>
      </c>
      <c r="H202">
        <f t="shared" si="20"/>
        <v>0</v>
      </c>
      <c r="I202">
        <f t="shared" si="21"/>
        <v>2.7326232804644444</v>
      </c>
      <c r="J202">
        <f t="shared" si="16"/>
        <v>6.2784744609512089</v>
      </c>
      <c r="K202">
        <f t="shared" si="22"/>
        <v>39.419241556816573</v>
      </c>
    </row>
    <row r="203" spans="1:11" x14ac:dyDescent="0.25">
      <c r="A203">
        <f t="shared" si="23"/>
        <v>1034.5499999999913</v>
      </c>
      <c r="B203">
        <v>50</v>
      </c>
      <c r="C203">
        <f t="shared" si="17"/>
        <v>49.964834996049547</v>
      </c>
      <c r="D203">
        <f t="shared" si="18"/>
        <v>202.98991379389258</v>
      </c>
      <c r="E203">
        <f t="shared" si="19"/>
        <v>3.5165003950453411E-2</v>
      </c>
      <c r="F203">
        <f t="shared" si="20"/>
        <v>1.8943941947074171E-2</v>
      </c>
      <c r="G203">
        <f t="shared" si="20"/>
        <v>3.0297538750345359</v>
      </c>
      <c r="H203">
        <f t="shared" si="20"/>
        <v>0</v>
      </c>
      <c r="I203">
        <f t="shared" si="21"/>
        <v>3.0486978169816101</v>
      </c>
      <c r="J203">
        <f t="shared" si="16"/>
        <v>-3.0135328130311567</v>
      </c>
      <c r="K203">
        <f t="shared" si="22"/>
        <v>9.0813800152154762</v>
      </c>
    </row>
    <row r="204" spans="1:11" x14ac:dyDescent="0.25">
      <c r="A204">
        <f t="shared" si="23"/>
        <v>1034.5999999999913</v>
      </c>
      <c r="B204">
        <v>66</v>
      </c>
      <c r="C204">
        <f t="shared" si="17"/>
        <v>49.940767733514804</v>
      </c>
      <c r="D204">
        <f t="shared" si="18"/>
        <v>202.93991379389263</v>
      </c>
      <c r="E204">
        <f t="shared" si="19"/>
        <v>16.059232266485196</v>
      </c>
      <c r="F204">
        <f t="shared" si="20"/>
        <v>2.2848224492896134E-2</v>
      </c>
      <c r="G204">
        <f t="shared" si="20"/>
        <v>3.3715000008182612</v>
      </c>
      <c r="H204">
        <f t="shared" si="20"/>
        <v>0</v>
      </c>
      <c r="I204">
        <f t="shared" si="21"/>
        <v>3.3943482253111572</v>
      </c>
      <c r="J204">
        <f t="shared" ref="J204:J267" si="24">E204-I204</f>
        <v>12.664884041174039</v>
      </c>
      <c r="K204">
        <f t="shared" si="22"/>
        <v>160.39928777638485</v>
      </c>
    </row>
    <row r="205" spans="1:11" x14ac:dyDescent="0.25">
      <c r="A205">
        <f t="shared" si="23"/>
        <v>1034.6499999999912</v>
      </c>
      <c r="B205">
        <v>49</v>
      </c>
      <c r="C205">
        <f t="shared" ref="C205:C268" si="25">$N$12*A205+$O$12</f>
        <v>49.916700470980061</v>
      </c>
      <c r="D205">
        <f t="shared" ref="D205:D268" si="26">1253.6-A205-$L$5</f>
        <v>202.88991379389267</v>
      </c>
      <c r="E205">
        <f t="shared" ref="E205:E268" si="27">B205-C205</f>
        <v>-0.9167004709800608</v>
      </c>
      <c r="F205">
        <f t="shared" ref="F205:H268" si="28">F$5*EXP(-(($D205-F$6)^2)/(2*F$7^2))</f>
        <v>2.7499485311038973E-2</v>
      </c>
      <c r="G205">
        <f t="shared" si="28"/>
        <v>3.7439408938293544</v>
      </c>
      <c r="H205">
        <f t="shared" si="28"/>
        <v>0</v>
      </c>
      <c r="I205">
        <f t="shared" ref="I205:I268" si="29">F205+G205+H205</f>
        <v>3.7714403791403934</v>
      </c>
      <c r="J205">
        <f t="shared" si="24"/>
        <v>-4.6881408501204547</v>
      </c>
      <c r="K205">
        <f t="shared" ref="K205:K268" si="30">(J205)^2</f>
        <v>21.97866463056814</v>
      </c>
    </row>
    <row r="206" spans="1:11" x14ac:dyDescent="0.25">
      <c r="A206">
        <f t="shared" ref="A206:A269" si="31">A205+$B$7</f>
        <v>1034.6999999999912</v>
      </c>
      <c r="B206">
        <v>53</v>
      </c>
      <c r="C206">
        <f t="shared" si="25"/>
        <v>49.892633208445318</v>
      </c>
      <c r="D206">
        <f t="shared" si="26"/>
        <v>202.83991379389272</v>
      </c>
      <c r="E206">
        <f t="shared" si="27"/>
        <v>3.1073667915546821</v>
      </c>
      <c r="F206">
        <f t="shared" si="28"/>
        <v>3.3028334855681372E-2</v>
      </c>
      <c r="G206">
        <f t="shared" si="28"/>
        <v>4.1488220613488345</v>
      </c>
      <c r="H206">
        <f t="shared" si="28"/>
        <v>0</v>
      </c>
      <c r="I206">
        <f t="shared" si="29"/>
        <v>4.1818503962045162</v>
      </c>
      <c r="J206">
        <f t="shared" si="24"/>
        <v>-1.0744836046498341</v>
      </c>
      <c r="K206">
        <f t="shared" si="30"/>
        <v>1.154515016661301</v>
      </c>
    </row>
    <row r="207" spans="1:11" x14ac:dyDescent="0.25">
      <c r="A207">
        <f t="shared" si="31"/>
        <v>1034.7499999999911</v>
      </c>
      <c r="B207">
        <v>65</v>
      </c>
      <c r="C207">
        <f t="shared" si="25"/>
        <v>49.868565945910518</v>
      </c>
      <c r="D207">
        <f t="shared" si="26"/>
        <v>202.78991379389277</v>
      </c>
      <c r="E207">
        <f t="shared" si="27"/>
        <v>15.131434054089482</v>
      </c>
      <c r="F207">
        <f t="shared" si="28"/>
        <v>3.9585742720695587E-2</v>
      </c>
      <c r="G207">
        <f t="shared" si="28"/>
        <v>4.5878650934479657</v>
      </c>
      <c r="H207">
        <f t="shared" si="28"/>
        <v>0</v>
      </c>
      <c r="I207">
        <f t="shared" si="29"/>
        <v>4.627450836168661</v>
      </c>
      <c r="J207">
        <f t="shared" si="24"/>
        <v>10.503983217920821</v>
      </c>
      <c r="K207">
        <f t="shared" si="30"/>
        <v>110.33366344236224</v>
      </c>
    </row>
    <row r="208" spans="1:11" x14ac:dyDescent="0.25">
      <c r="A208">
        <f t="shared" si="31"/>
        <v>1034.7999999999911</v>
      </c>
      <c r="B208">
        <v>60</v>
      </c>
      <c r="C208">
        <f t="shared" si="25"/>
        <v>49.844498683375775</v>
      </c>
      <c r="D208">
        <f t="shared" si="26"/>
        <v>202.73991379389281</v>
      </c>
      <c r="E208">
        <f t="shared" si="27"/>
        <v>10.155501316624225</v>
      </c>
      <c r="F208">
        <f t="shared" si="28"/>
        <v>4.7345741397857195E-2</v>
      </c>
      <c r="G208">
        <f t="shared" si="28"/>
        <v>5.0627499066788868</v>
      </c>
      <c r="H208">
        <f t="shared" si="28"/>
        <v>0</v>
      </c>
      <c r="I208">
        <f t="shared" si="29"/>
        <v>5.1100956480767437</v>
      </c>
      <c r="J208">
        <f t="shared" si="24"/>
        <v>5.0454056685474811</v>
      </c>
      <c r="K208">
        <f t="shared" si="30"/>
        <v>25.456118360211054</v>
      </c>
    </row>
    <row r="209" spans="1:11" x14ac:dyDescent="0.25">
      <c r="A209">
        <f t="shared" si="31"/>
        <v>1034.849999999991</v>
      </c>
      <c r="B209">
        <v>60</v>
      </c>
      <c r="C209">
        <f t="shared" si="25"/>
        <v>49.820431420841032</v>
      </c>
      <c r="D209">
        <f t="shared" si="26"/>
        <v>202.68991379389286</v>
      </c>
      <c r="E209">
        <f t="shared" si="27"/>
        <v>10.179568579158968</v>
      </c>
      <c r="F209">
        <f t="shared" si="28"/>
        <v>5.6508405218937345E-2</v>
      </c>
      <c r="G209">
        <f t="shared" si="28"/>
        <v>5.5750955485487399</v>
      </c>
      <c r="H209">
        <f t="shared" si="28"/>
        <v>0</v>
      </c>
      <c r="I209">
        <f t="shared" si="29"/>
        <v>5.6316039537676774</v>
      </c>
      <c r="J209">
        <f t="shared" si="24"/>
        <v>4.5479646253912902</v>
      </c>
      <c r="K209">
        <f t="shared" si="30"/>
        <v>20.683982233810539</v>
      </c>
    </row>
    <row r="210" spans="1:11" x14ac:dyDescent="0.25">
      <c r="A210">
        <f t="shared" si="31"/>
        <v>1034.899999999991</v>
      </c>
      <c r="B210">
        <v>68</v>
      </c>
      <c r="C210">
        <f t="shared" si="25"/>
        <v>49.796364158306233</v>
      </c>
      <c r="D210">
        <f t="shared" si="26"/>
        <v>202.6399137938929</v>
      </c>
      <c r="E210">
        <f t="shared" si="27"/>
        <v>18.203635841693767</v>
      </c>
      <c r="F210">
        <f t="shared" si="28"/>
        <v>6.7303118093834588E-2</v>
      </c>
      <c r="G210">
        <f t="shared" si="28"/>
        <v>6.1264396639351117</v>
      </c>
      <c r="H210">
        <f t="shared" si="28"/>
        <v>0</v>
      </c>
      <c r="I210">
        <f t="shared" si="29"/>
        <v>6.1937427820289459</v>
      </c>
      <c r="J210">
        <f t="shared" si="24"/>
        <v>12.009893059664822</v>
      </c>
      <c r="K210">
        <f t="shared" si="30"/>
        <v>144.23753130458527</v>
      </c>
    </row>
    <row r="211" spans="1:11" x14ac:dyDescent="0.25">
      <c r="A211">
        <f t="shared" si="31"/>
        <v>1034.949999999991</v>
      </c>
      <c r="B211">
        <v>61</v>
      </c>
      <c r="C211">
        <f t="shared" si="25"/>
        <v>49.77229689577149</v>
      </c>
      <c r="D211">
        <f t="shared" si="26"/>
        <v>202.58991379389295</v>
      </c>
      <c r="E211">
        <f t="shared" si="27"/>
        <v>11.22770310422851</v>
      </c>
      <c r="F211">
        <f t="shared" si="28"/>
        <v>7.999214171024796E-2</v>
      </c>
      <c r="G211">
        <f t="shared" si="28"/>
        <v>6.7182167557554378</v>
      </c>
      <c r="H211">
        <f t="shared" si="28"/>
        <v>0</v>
      </c>
      <c r="I211">
        <f t="shared" si="29"/>
        <v>6.7982088974656856</v>
      </c>
      <c r="J211">
        <f t="shared" si="24"/>
        <v>4.4294942067628247</v>
      </c>
      <c r="K211">
        <f t="shared" si="30"/>
        <v>19.620418927745426</v>
      </c>
    </row>
    <row r="212" spans="1:11" x14ac:dyDescent="0.25">
      <c r="A212">
        <f t="shared" si="31"/>
        <v>1034.9999999999909</v>
      </c>
      <c r="B212">
        <v>55</v>
      </c>
      <c r="C212">
        <f t="shared" si="25"/>
        <v>49.748229633236747</v>
      </c>
      <c r="D212">
        <f t="shared" si="26"/>
        <v>202.53991379389299</v>
      </c>
      <c r="E212">
        <f t="shared" si="27"/>
        <v>5.2517703667632532</v>
      </c>
      <c r="F212">
        <f t="shared" si="28"/>
        <v>9.4874493319228079E-2</v>
      </c>
      <c r="G212">
        <f t="shared" si="28"/>
        <v>7.3517354042541401</v>
      </c>
      <c r="H212">
        <f t="shared" si="28"/>
        <v>0</v>
      </c>
      <c r="I212">
        <f t="shared" si="29"/>
        <v>7.4466098975733681</v>
      </c>
      <c r="J212">
        <f t="shared" si="24"/>
        <v>-2.194839530810115</v>
      </c>
      <c r="K212">
        <f t="shared" si="30"/>
        <v>4.8173205660067655</v>
      </c>
    </row>
    <row r="213" spans="1:11" x14ac:dyDescent="0.25">
      <c r="A213">
        <f t="shared" si="31"/>
        <v>1035.0499999999909</v>
      </c>
      <c r="B213">
        <v>71</v>
      </c>
      <c r="C213">
        <f t="shared" si="25"/>
        <v>49.724162370701947</v>
      </c>
      <c r="D213">
        <f t="shared" si="26"/>
        <v>202.48991379389304</v>
      </c>
      <c r="E213">
        <f t="shared" si="27"/>
        <v>21.275837629298053</v>
      </c>
      <c r="F213">
        <f t="shared" si="28"/>
        <v>0.11229013903195298</v>
      </c>
      <c r="G213">
        <f t="shared" si="28"/>
        <v>8.0281546416775846</v>
      </c>
      <c r="H213">
        <f t="shared" si="28"/>
        <v>0</v>
      </c>
      <c r="I213">
        <f t="shared" si="29"/>
        <v>8.1404447807095384</v>
      </c>
      <c r="J213">
        <f t="shared" si="24"/>
        <v>13.135392848588515</v>
      </c>
      <c r="K213">
        <f t="shared" si="30"/>
        <v>172.53854528675029</v>
      </c>
    </row>
    <row r="214" spans="1:11" x14ac:dyDescent="0.25">
      <c r="A214">
        <f t="shared" si="31"/>
        <v>1035.0999999999908</v>
      </c>
      <c r="B214">
        <v>58</v>
      </c>
      <c r="C214">
        <f t="shared" si="25"/>
        <v>49.700095108167204</v>
      </c>
      <c r="D214">
        <f t="shared" si="26"/>
        <v>202.43991379389308</v>
      </c>
      <c r="E214">
        <f t="shared" si="27"/>
        <v>8.2999048918327958</v>
      </c>
      <c r="F214">
        <f t="shared" si="28"/>
        <v>0.13262450463571532</v>
      </c>
      <c r="G214">
        <f t="shared" si="28"/>
        <v>8.7484597112649123</v>
      </c>
      <c r="H214">
        <f t="shared" si="28"/>
        <v>0</v>
      </c>
      <c r="I214">
        <f t="shared" si="29"/>
        <v>8.8810842159006285</v>
      </c>
      <c r="J214">
        <f t="shared" si="24"/>
        <v>-0.58117932406783268</v>
      </c>
      <c r="K214">
        <f t="shared" si="30"/>
        <v>0.3377694067239429</v>
      </c>
    </row>
    <row r="215" spans="1:11" x14ac:dyDescent="0.25">
      <c r="A215">
        <f t="shared" si="31"/>
        <v>1035.1499999999908</v>
      </c>
      <c r="B215">
        <v>57</v>
      </c>
      <c r="C215">
        <f t="shared" si="25"/>
        <v>49.676027845632461</v>
      </c>
      <c r="D215">
        <f t="shared" si="26"/>
        <v>202.38991379389313</v>
      </c>
      <c r="E215">
        <f t="shared" si="27"/>
        <v>7.3239721543675387</v>
      </c>
      <c r="F215">
        <f t="shared" si="28"/>
        <v>0.15631330124567683</v>
      </c>
      <c r="G215">
        <f t="shared" si="28"/>
        <v>9.5134374707348002</v>
      </c>
      <c r="H215">
        <f t="shared" si="28"/>
        <v>0</v>
      </c>
      <c r="I215">
        <f t="shared" si="29"/>
        <v>9.6697507719804765</v>
      </c>
      <c r="J215">
        <f t="shared" si="24"/>
        <v>-2.3457786176129378</v>
      </c>
      <c r="K215">
        <f t="shared" si="30"/>
        <v>5.5026773228500652</v>
      </c>
    </row>
    <row r="216" spans="1:11" x14ac:dyDescent="0.25">
      <c r="A216">
        <f t="shared" si="31"/>
        <v>1035.1999999999907</v>
      </c>
      <c r="B216">
        <v>61</v>
      </c>
      <c r="C216">
        <f t="shared" si="25"/>
        <v>49.651960583097718</v>
      </c>
      <c r="D216">
        <f t="shared" si="26"/>
        <v>202.33991379389317</v>
      </c>
      <c r="E216">
        <f t="shared" si="27"/>
        <v>11.348039416902282</v>
      </c>
      <c r="F216">
        <f t="shared" si="28"/>
        <v>0.18384765759491026</v>
      </c>
      <c r="G216">
        <f t="shared" si="28"/>
        <v>10.323651730092603</v>
      </c>
      <c r="H216">
        <f t="shared" si="28"/>
        <v>0</v>
      </c>
      <c r="I216">
        <f t="shared" si="29"/>
        <v>10.507499387687513</v>
      </c>
      <c r="J216">
        <f t="shared" si="24"/>
        <v>0.84054002921476823</v>
      </c>
      <c r="K216">
        <f t="shared" si="30"/>
        <v>0.70650754071236344</v>
      </c>
    </row>
    <row r="217" spans="1:11" x14ac:dyDescent="0.25">
      <c r="A217">
        <f t="shared" si="31"/>
        <v>1035.2499999999907</v>
      </c>
      <c r="B217">
        <v>62</v>
      </c>
      <c r="C217">
        <f t="shared" si="25"/>
        <v>49.627893320562919</v>
      </c>
      <c r="D217">
        <f t="shared" si="26"/>
        <v>202.28991379389322</v>
      </c>
      <c r="E217">
        <f t="shared" si="27"/>
        <v>12.372106679437081</v>
      </c>
      <c r="F217">
        <f t="shared" si="28"/>
        <v>0.21577954438977143</v>
      </c>
      <c r="G217">
        <f t="shared" si="28"/>
        <v>11.179418840887582</v>
      </c>
      <c r="H217">
        <f t="shared" si="28"/>
        <v>0</v>
      </c>
      <c r="I217">
        <f t="shared" si="29"/>
        <v>11.395198385277354</v>
      </c>
      <c r="J217">
        <f t="shared" si="24"/>
        <v>0.97690829415972757</v>
      </c>
      <c r="K217">
        <f t="shared" si="30"/>
        <v>0.95434981519806883</v>
      </c>
    </row>
    <row r="218" spans="1:11" x14ac:dyDescent="0.25">
      <c r="A218">
        <f t="shared" si="31"/>
        <v>1035.2999999999906</v>
      </c>
      <c r="B218">
        <v>72</v>
      </c>
      <c r="C218">
        <f t="shared" si="25"/>
        <v>49.603826058028176</v>
      </c>
      <c r="D218">
        <f t="shared" si="26"/>
        <v>202.23991379389327</v>
      </c>
      <c r="E218">
        <f t="shared" si="27"/>
        <v>22.396173941971824</v>
      </c>
      <c r="F218">
        <f t="shared" si="28"/>
        <v>0.25272746889435882</v>
      </c>
      <c r="G218">
        <f t="shared" si="28"/>
        <v>12.080783878266752</v>
      </c>
      <c r="H218">
        <f t="shared" si="28"/>
        <v>0</v>
      </c>
      <c r="I218">
        <f t="shared" si="29"/>
        <v>12.33351134716111</v>
      </c>
      <c r="J218">
        <f t="shared" si="24"/>
        <v>10.062662594810714</v>
      </c>
      <c r="K218">
        <f t="shared" si="30"/>
        <v>101.2571784970027</v>
      </c>
    </row>
    <row r="219" spans="1:11" x14ac:dyDescent="0.25">
      <c r="A219">
        <f t="shared" si="31"/>
        <v>1035.3499999999906</v>
      </c>
      <c r="B219">
        <v>65</v>
      </c>
      <c r="C219">
        <f t="shared" si="25"/>
        <v>49.579758795493433</v>
      </c>
      <c r="D219">
        <f t="shared" si="26"/>
        <v>202.18991379389331</v>
      </c>
      <c r="E219">
        <f t="shared" si="27"/>
        <v>15.420241204506567</v>
      </c>
      <c r="F219">
        <f t="shared" si="28"/>
        <v>0.2953824097457744</v>
      </c>
      <c r="G219">
        <f t="shared" si="28"/>
        <v>13.027497777553103</v>
      </c>
      <c r="H219">
        <f t="shared" si="28"/>
        <v>0</v>
      </c>
      <c r="I219">
        <f t="shared" si="29"/>
        <v>13.322880187298878</v>
      </c>
      <c r="J219">
        <f t="shared" si="24"/>
        <v>2.0973610172076889</v>
      </c>
      <c r="K219">
        <f t="shared" si="30"/>
        <v>4.3989232365024717</v>
      </c>
    </row>
    <row r="220" spans="1:11" x14ac:dyDescent="0.25">
      <c r="A220">
        <f t="shared" si="31"/>
        <v>1035.3999999999905</v>
      </c>
      <c r="B220">
        <v>66</v>
      </c>
      <c r="C220">
        <f t="shared" si="25"/>
        <v>49.555691532958633</v>
      </c>
      <c r="D220">
        <f t="shared" si="26"/>
        <v>202.13991379389336</v>
      </c>
      <c r="E220">
        <f t="shared" si="27"/>
        <v>16.444308467041367</v>
      </c>
      <c r="F220">
        <f t="shared" si="28"/>
        <v>0.34451395294855153</v>
      </c>
      <c r="G220">
        <f t="shared" si="28"/>
        <v>14.018995802890892</v>
      </c>
      <c r="H220">
        <f t="shared" si="28"/>
        <v>0</v>
      </c>
      <c r="I220">
        <f t="shared" si="29"/>
        <v>14.363509755839443</v>
      </c>
      <c r="J220">
        <f t="shared" si="24"/>
        <v>2.0807987112019237</v>
      </c>
      <c r="K220">
        <f t="shared" si="30"/>
        <v>4.3297232765395863</v>
      </c>
    </row>
    <row r="221" spans="1:11" x14ac:dyDescent="0.25">
      <c r="A221">
        <f t="shared" si="31"/>
        <v>1035.4499999999905</v>
      </c>
      <c r="B221">
        <v>70</v>
      </c>
      <c r="C221">
        <f t="shared" si="25"/>
        <v>49.53162427042389</v>
      </c>
      <c r="D221">
        <f t="shared" si="26"/>
        <v>202.0899137938934</v>
      </c>
      <c r="E221">
        <f t="shared" si="27"/>
        <v>20.46837572957611</v>
      </c>
      <c r="F221">
        <f t="shared" si="28"/>
        <v>0.40097658008096326</v>
      </c>
      <c r="G221">
        <f t="shared" si="28"/>
        <v>15.054377736057445</v>
      </c>
      <c r="H221">
        <f t="shared" si="28"/>
        <v>0</v>
      </c>
      <c r="I221">
        <f t="shared" si="29"/>
        <v>15.455354316138408</v>
      </c>
      <c r="J221">
        <f t="shared" si="24"/>
        <v>5.013021413437702</v>
      </c>
      <c r="K221">
        <f t="shared" si="30"/>
        <v>25.130383691584935</v>
      </c>
    </row>
    <row r="222" spans="1:11" x14ac:dyDescent="0.25">
      <c r="A222">
        <f t="shared" si="31"/>
        <v>1035.4999999999905</v>
      </c>
      <c r="B222">
        <v>83</v>
      </c>
      <c r="C222">
        <f t="shared" si="25"/>
        <v>49.507557007889147</v>
      </c>
      <c r="D222">
        <f t="shared" si="26"/>
        <v>202.03991379389345</v>
      </c>
      <c r="E222">
        <f t="shared" si="27"/>
        <v>33.492442992110853</v>
      </c>
      <c r="F222">
        <f t="shared" si="28"/>
        <v>0.4657160490214925</v>
      </c>
      <c r="G222">
        <f t="shared" si="28"/>
        <v>16.13239017820321</v>
      </c>
      <c r="H222">
        <f t="shared" si="28"/>
        <v>0</v>
      </c>
      <c r="I222">
        <f t="shared" si="29"/>
        <v>16.598106227224701</v>
      </c>
      <c r="J222">
        <f t="shared" si="24"/>
        <v>16.894336764886152</v>
      </c>
      <c r="K222">
        <f t="shared" si="30"/>
        <v>285.41861472538386</v>
      </c>
    </row>
    <row r="223" spans="1:11" x14ac:dyDescent="0.25">
      <c r="A223">
        <f t="shared" si="31"/>
        <v>1035.5499999999904</v>
      </c>
      <c r="B223">
        <v>76</v>
      </c>
      <c r="C223">
        <f t="shared" si="25"/>
        <v>49.483489745354348</v>
      </c>
      <c r="D223">
        <f t="shared" si="26"/>
        <v>201.98991379389349</v>
      </c>
      <c r="E223">
        <f t="shared" si="27"/>
        <v>26.516510254645652</v>
      </c>
      <c r="F223">
        <f t="shared" si="28"/>
        <v>0.53977579605150583</v>
      </c>
      <c r="G223">
        <f t="shared" si="28"/>
        <v>17.251411355491214</v>
      </c>
      <c r="H223">
        <f t="shared" si="28"/>
        <v>0</v>
      </c>
      <c r="I223">
        <f t="shared" si="29"/>
        <v>17.791187151542719</v>
      </c>
      <c r="J223">
        <f t="shared" si="24"/>
        <v>8.7253231031029337</v>
      </c>
      <c r="K223">
        <f t="shared" si="30"/>
        <v>76.131263253541803</v>
      </c>
    </row>
    <row r="224" spans="1:11" x14ac:dyDescent="0.25">
      <c r="A224">
        <f t="shared" si="31"/>
        <v>1035.5999999999904</v>
      </c>
      <c r="B224">
        <v>67</v>
      </c>
      <c r="C224">
        <f t="shared" si="25"/>
        <v>49.459422482819605</v>
      </c>
      <c r="D224">
        <f t="shared" si="26"/>
        <v>201.93991379389354</v>
      </c>
      <c r="E224">
        <f t="shared" si="27"/>
        <v>17.540577517180395</v>
      </c>
      <c r="F224">
        <f t="shared" si="28"/>
        <v>0.62430327612115577</v>
      </c>
      <c r="G224">
        <f t="shared" si="28"/>
        <v>18.409438810900895</v>
      </c>
      <c r="H224">
        <f t="shared" si="28"/>
        <v>0</v>
      </c>
      <c r="I224">
        <f t="shared" si="29"/>
        <v>19.033742087022052</v>
      </c>
      <c r="J224">
        <f t="shared" si="24"/>
        <v>-1.4931645698416567</v>
      </c>
      <c r="K224">
        <f t="shared" si="30"/>
        <v>2.2295404326304196</v>
      </c>
    </row>
    <row r="225" spans="1:11" x14ac:dyDescent="0.25">
      <c r="A225">
        <f t="shared" si="31"/>
        <v>1035.6499999999903</v>
      </c>
      <c r="B225">
        <v>67</v>
      </c>
      <c r="C225">
        <f t="shared" si="25"/>
        <v>49.435355220284862</v>
      </c>
      <c r="D225">
        <f t="shared" si="26"/>
        <v>201.88991379389358</v>
      </c>
      <c r="E225">
        <f t="shared" si="27"/>
        <v>17.564644779715138</v>
      </c>
      <c r="F225">
        <f t="shared" si="28"/>
        <v>0.72055614552320635</v>
      </c>
      <c r="G225">
        <f t="shared" si="28"/>
        <v>19.604080348491131</v>
      </c>
      <c r="H225">
        <f t="shared" si="28"/>
        <v>0</v>
      </c>
      <c r="I225">
        <f t="shared" si="29"/>
        <v>20.324636494014339</v>
      </c>
      <c r="J225">
        <f t="shared" si="24"/>
        <v>-2.7599917142992005</v>
      </c>
      <c r="K225">
        <f t="shared" si="30"/>
        <v>7.6175542630002395</v>
      </c>
    </row>
    <row r="226" spans="1:11" x14ac:dyDescent="0.25">
      <c r="A226">
        <f t="shared" si="31"/>
        <v>1035.6999999999903</v>
      </c>
      <c r="B226">
        <v>69</v>
      </c>
      <c r="C226">
        <f t="shared" si="25"/>
        <v>49.411287957750062</v>
      </c>
      <c r="D226">
        <f t="shared" si="26"/>
        <v>201.83991379389363</v>
      </c>
      <c r="E226">
        <f t="shared" si="27"/>
        <v>19.588712042249938</v>
      </c>
      <c r="F226">
        <f t="shared" si="28"/>
        <v>0.82990817838125319</v>
      </c>
      <c r="G226">
        <f t="shared" si="28"/>
        <v>20.832548572967291</v>
      </c>
      <c r="H226">
        <f t="shared" si="28"/>
        <v>0</v>
      </c>
      <c r="I226">
        <f t="shared" si="29"/>
        <v>21.662456751348543</v>
      </c>
      <c r="J226">
        <f t="shared" si="24"/>
        <v>-2.0737447090986052</v>
      </c>
      <c r="K226">
        <f t="shared" si="30"/>
        <v>4.3004171185144591</v>
      </c>
    </row>
    <row r="227" spans="1:11" x14ac:dyDescent="0.25">
      <c r="A227">
        <f t="shared" si="31"/>
        <v>1035.7499999999902</v>
      </c>
      <c r="B227">
        <v>67</v>
      </c>
      <c r="C227">
        <f t="shared" si="25"/>
        <v>49.387220695215319</v>
      </c>
      <c r="D227">
        <f t="shared" si="26"/>
        <v>201.78991379389367</v>
      </c>
      <c r="E227">
        <f t="shared" si="27"/>
        <v>17.612779304784681</v>
      </c>
      <c r="F227">
        <f t="shared" si="28"/>
        <v>0.95385479543766005</v>
      </c>
      <c r="G227">
        <f t="shared" si="28"/>
        <v>22.091659336396322</v>
      </c>
      <c r="H227">
        <f t="shared" si="28"/>
        <v>0</v>
      </c>
      <c r="I227">
        <f t="shared" si="29"/>
        <v>23.045514131833983</v>
      </c>
      <c r="J227">
        <f t="shared" si="24"/>
        <v>-5.4327348270493019</v>
      </c>
      <c r="K227">
        <f t="shared" si="30"/>
        <v>29.514607701034407</v>
      </c>
    </row>
    <row r="228" spans="1:11" x14ac:dyDescent="0.25">
      <c r="A228">
        <f t="shared" si="31"/>
        <v>1035.7999999999902</v>
      </c>
      <c r="B228">
        <v>60</v>
      </c>
      <c r="C228">
        <f t="shared" si="25"/>
        <v>49.363153432680576</v>
      </c>
      <c r="D228">
        <f t="shared" si="26"/>
        <v>201.73991379389372</v>
      </c>
      <c r="E228">
        <f t="shared" si="27"/>
        <v>10.636846567319424</v>
      </c>
      <c r="F228">
        <f t="shared" si="28"/>
        <v>1.094018070870711</v>
      </c>
      <c r="G228">
        <f t="shared" si="28"/>
        <v>23.377834365450674</v>
      </c>
      <c r="H228">
        <f t="shared" si="28"/>
        <v>0</v>
      </c>
      <c r="I228">
        <f t="shared" si="29"/>
        <v>24.471852436321385</v>
      </c>
      <c r="J228">
        <f t="shared" si="24"/>
        <v>-13.835005869001961</v>
      </c>
      <c r="K228">
        <f t="shared" si="30"/>
        <v>191.40738739531869</v>
      </c>
    </row>
    <row r="229" spans="1:11" x14ac:dyDescent="0.25">
      <c r="A229">
        <f t="shared" si="31"/>
        <v>1035.8499999999901</v>
      </c>
      <c r="B229">
        <v>67</v>
      </c>
      <c r="C229">
        <f t="shared" si="25"/>
        <v>49.339086170145833</v>
      </c>
      <c r="D229">
        <f t="shared" si="26"/>
        <v>201.68991379389377</v>
      </c>
      <c r="E229">
        <f t="shared" si="27"/>
        <v>17.660913829854167</v>
      </c>
      <c r="F229">
        <f t="shared" si="28"/>
        <v>1.2521510705637382</v>
      </c>
      <c r="G229">
        <f t="shared" si="28"/>
        <v>24.687108296890639</v>
      </c>
      <c r="H229">
        <f t="shared" si="28"/>
        <v>0</v>
      </c>
      <c r="I229">
        <f t="shared" si="29"/>
        <v>25.939259367454376</v>
      </c>
      <c r="J229">
        <f t="shared" si="24"/>
        <v>-8.2783455376002095</v>
      </c>
      <c r="K229">
        <f t="shared" si="30"/>
        <v>68.531004839905307</v>
      </c>
    </row>
    <row r="230" spans="1:11" x14ac:dyDescent="0.25">
      <c r="A230">
        <f t="shared" si="31"/>
        <v>1035.8999999999901</v>
      </c>
      <c r="B230">
        <v>73</v>
      </c>
      <c r="C230">
        <f t="shared" si="25"/>
        <v>49.315018907611034</v>
      </c>
      <c r="D230">
        <f t="shared" si="26"/>
        <v>201.63991379389381</v>
      </c>
      <c r="E230">
        <f t="shared" si="27"/>
        <v>23.684981092388966</v>
      </c>
      <c r="F230">
        <f t="shared" si="28"/>
        <v>1.4301413637083005</v>
      </c>
      <c r="G230">
        <f t="shared" si="28"/>
        <v>26.015140296541997</v>
      </c>
      <c r="H230">
        <f t="shared" si="28"/>
        <v>0</v>
      </c>
      <c r="I230">
        <f t="shared" si="29"/>
        <v>27.445281660250298</v>
      </c>
      <c r="J230">
        <f t="shared" si="24"/>
        <v>-3.7603005678613322</v>
      </c>
      <c r="K230">
        <f t="shared" si="30"/>
        <v>14.139860360658258</v>
      </c>
    </row>
    <row r="231" spans="1:11" x14ac:dyDescent="0.25">
      <c r="A231">
        <f t="shared" si="31"/>
        <v>1035.94999999999</v>
      </c>
      <c r="B231">
        <v>76</v>
      </c>
      <c r="C231">
        <f t="shared" si="25"/>
        <v>49.290951645076291</v>
      </c>
      <c r="D231">
        <f t="shared" si="26"/>
        <v>201.58991379389386</v>
      </c>
      <c r="E231">
        <f t="shared" si="27"/>
        <v>26.709048354923709</v>
      </c>
      <c r="F231">
        <f t="shared" si="28"/>
        <v>1.630013539196935</v>
      </c>
      <c r="G231">
        <f t="shared" si="28"/>
        <v>27.357230378391026</v>
      </c>
      <c r="H231">
        <f t="shared" si="28"/>
        <v>0</v>
      </c>
      <c r="I231">
        <f t="shared" si="29"/>
        <v>28.987243917587961</v>
      </c>
      <c r="J231">
        <f t="shared" si="24"/>
        <v>-2.2781955626642514</v>
      </c>
      <c r="K231">
        <f t="shared" si="30"/>
        <v>5.1901750217430846</v>
      </c>
    </row>
    <row r="232" spans="1:11" x14ac:dyDescent="0.25">
      <c r="A232">
        <f t="shared" si="31"/>
        <v>1035.99999999999</v>
      </c>
      <c r="B232">
        <v>66</v>
      </c>
      <c r="C232">
        <f t="shared" si="25"/>
        <v>49.266884382541548</v>
      </c>
      <c r="D232">
        <f t="shared" si="26"/>
        <v>201.5399137938939</v>
      </c>
      <c r="E232">
        <f t="shared" si="27"/>
        <v>16.733115617458452</v>
      </c>
      <c r="F232">
        <f t="shared" si="28"/>
        <v>1.8539305493234446</v>
      </c>
      <c r="G232">
        <f t="shared" si="28"/>
        <v>28.708340476369965</v>
      </c>
      <c r="H232">
        <f t="shared" si="28"/>
        <v>0</v>
      </c>
      <c r="I232">
        <f t="shared" si="29"/>
        <v>30.562271025693409</v>
      </c>
      <c r="J232">
        <f t="shared" si="24"/>
        <v>-13.829155408234957</v>
      </c>
      <c r="K232">
        <f t="shared" si="30"/>
        <v>191.24553930511416</v>
      </c>
    </row>
    <row r="233" spans="1:11" x14ac:dyDescent="0.25">
      <c r="A233">
        <f t="shared" si="31"/>
        <v>1036.04999999999</v>
      </c>
      <c r="B233">
        <v>92</v>
      </c>
      <c r="C233">
        <f t="shared" si="25"/>
        <v>49.242817120006748</v>
      </c>
      <c r="D233">
        <f t="shared" si="26"/>
        <v>201.48991379389395</v>
      </c>
      <c r="E233">
        <f t="shared" si="27"/>
        <v>42.757182879993252</v>
      </c>
      <c r="F233">
        <f t="shared" si="28"/>
        <v>2.10419369625673</v>
      </c>
      <c r="G233">
        <f t="shared" si="28"/>
        <v>30.063120252872089</v>
      </c>
      <c r="H233">
        <f t="shared" si="28"/>
        <v>0</v>
      </c>
      <c r="I233">
        <f t="shared" si="29"/>
        <v>32.167313949128818</v>
      </c>
      <c r="J233">
        <f t="shared" si="24"/>
        <v>10.589868930864434</v>
      </c>
      <c r="K233">
        <f t="shared" si="30"/>
        <v>112.14532397288782</v>
      </c>
    </row>
    <row r="234" spans="1:11" x14ac:dyDescent="0.25">
      <c r="A234">
        <f t="shared" si="31"/>
        <v>1036.0999999999899</v>
      </c>
      <c r="B234">
        <v>110</v>
      </c>
      <c r="C234">
        <f t="shared" si="25"/>
        <v>49.218749857472005</v>
      </c>
      <c r="D234">
        <f t="shared" si="26"/>
        <v>201.43991379389399</v>
      </c>
      <c r="E234">
        <f t="shared" si="27"/>
        <v>60.781250142527995</v>
      </c>
      <c r="F234">
        <f t="shared" si="28"/>
        <v>2.3832410719994335</v>
      </c>
      <c r="G234">
        <f t="shared" si="28"/>
        <v>31.415937556094185</v>
      </c>
      <c r="H234">
        <f t="shared" si="28"/>
        <v>0</v>
      </c>
      <c r="I234">
        <f t="shared" si="29"/>
        <v>33.799178628093621</v>
      </c>
      <c r="J234">
        <f t="shared" si="24"/>
        <v>26.982071514434374</v>
      </c>
      <c r="K234">
        <f t="shared" si="30"/>
        <v>728.0321832100509</v>
      </c>
    </row>
    <row r="235" spans="1:11" x14ac:dyDescent="0.25">
      <c r="A235">
        <f t="shared" si="31"/>
        <v>1036.1499999999899</v>
      </c>
      <c r="B235">
        <v>98</v>
      </c>
      <c r="C235">
        <f t="shared" si="25"/>
        <v>49.194682594937262</v>
      </c>
      <c r="D235">
        <f t="shared" si="26"/>
        <v>201.38991379389404</v>
      </c>
      <c r="E235">
        <f t="shared" si="27"/>
        <v>48.805317405062738</v>
      </c>
      <c r="F235">
        <f t="shared" si="28"/>
        <v>2.6936442605039503</v>
      </c>
      <c r="G235">
        <f t="shared" si="28"/>
        <v>32.760913364163187</v>
      </c>
      <c r="H235">
        <f t="shared" si="28"/>
        <v>0</v>
      </c>
      <c r="I235">
        <f t="shared" si="29"/>
        <v>35.454557624667139</v>
      </c>
      <c r="J235">
        <f t="shared" si="24"/>
        <v>13.350759780395599</v>
      </c>
      <c r="K235">
        <f t="shared" si="30"/>
        <v>178.24278671382874</v>
      </c>
    </row>
    <row r="236" spans="1:11" x14ac:dyDescent="0.25">
      <c r="A236">
        <f t="shared" si="31"/>
        <v>1036.1999999999898</v>
      </c>
      <c r="B236">
        <v>72</v>
      </c>
      <c r="C236">
        <f t="shared" si="25"/>
        <v>49.170615332402463</v>
      </c>
      <c r="D236">
        <f t="shared" si="26"/>
        <v>201.33991379389408</v>
      </c>
      <c r="E236">
        <f t="shared" si="27"/>
        <v>22.829384667597537</v>
      </c>
      <c r="F236">
        <f t="shared" si="28"/>
        <v>3.0381031117123283</v>
      </c>
      <c r="G236">
        <f t="shared" si="28"/>
        <v>34.091960978980978</v>
      </c>
      <c r="H236">
        <f t="shared" si="28"/>
        <v>0</v>
      </c>
      <c r="I236">
        <f t="shared" si="29"/>
        <v>37.13006409069331</v>
      </c>
      <c r="J236">
        <f t="shared" si="24"/>
        <v>-14.300679423095772</v>
      </c>
      <c r="K236">
        <f t="shared" si="30"/>
        <v>204.50943196215482</v>
      </c>
    </row>
    <row r="237" spans="1:11" x14ac:dyDescent="0.25">
      <c r="A237">
        <f t="shared" si="31"/>
        <v>1036.2499999999898</v>
      </c>
      <c r="B237">
        <v>79</v>
      </c>
      <c r="C237">
        <f t="shared" si="25"/>
        <v>49.14654806986772</v>
      </c>
      <c r="D237">
        <f t="shared" si="26"/>
        <v>201.28991379389413</v>
      </c>
      <c r="E237">
        <f t="shared" si="27"/>
        <v>29.85345193013228</v>
      </c>
      <c r="F237">
        <f t="shared" si="28"/>
        <v>3.4194384019170632</v>
      </c>
      <c r="G237">
        <f t="shared" si="28"/>
        <v>35.402829158217912</v>
      </c>
      <c r="H237">
        <f t="shared" si="28"/>
        <v>0</v>
      </c>
      <c r="I237">
        <f t="shared" si="29"/>
        <v>38.822267560134975</v>
      </c>
      <c r="J237">
        <f t="shared" si="24"/>
        <v>-8.9688156300026947</v>
      </c>
      <c r="K237">
        <f t="shared" si="30"/>
        <v>80.439653804980637</v>
      </c>
    </row>
    <row r="238" spans="1:11" x14ac:dyDescent="0.25">
      <c r="A238">
        <f t="shared" si="31"/>
        <v>1036.2999999999897</v>
      </c>
      <c r="B238">
        <v>78</v>
      </c>
      <c r="C238">
        <f t="shared" si="25"/>
        <v>49.122480807332977</v>
      </c>
      <c r="D238">
        <f t="shared" si="26"/>
        <v>201.23991379389417</v>
      </c>
      <c r="E238">
        <f t="shared" si="27"/>
        <v>28.877519192667023</v>
      </c>
      <c r="F238">
        <f t="shared" si="28"/>
        <v>3.840582203386639</v>
      </c>
      <c r="G238">
        <f t="shared" si="28"/>
        <v>36.687148801357786</v>
      </c>
      <c r="H238">
        <f t="shared" si="28"/>
        <v>0</v>
      </c>
      <c r="I238">
        <f t="shared" si="29"/>
        <v>40.527731004744425</v>
      </c>
      <c r="J238">
        <f t="shared" si="24"/>
        <v>-11.650211812077401</v>
      </c>
      <c r="K238">
        <f t="shared" si="30"/>
        <v>135.7274352662678</v>
      </c>
    </row>
    <row r="239" spans="1:11" x14ac:dyDescent="0.25">
      <c r="A239">
        <f t="shared" si="31"/>
        <v>1036.3499999999897</v>
      </c>
      <c r="B239">
        <v>86</v>
      </c>
      <c r="C239">
        <f t="shared" si="25"/>
        <v>49.098413544798234</v>
      </c>
      <c r="D239">
        <f t="shared" si="26"/>
        <v>201.18991379389422</v>
      </c>
      <c r="E239">
        <f t="shared" si="27"/>
        <v>36.901586455201766</v>
      </c>
      <c r="F239">
        <f t="shared" si="28"/>
        <v>4.3045657990057036</v>
      </c>
      <c r="G239">
        <f t="shared" si="28"/>
        <v>37.938482736624138</v>
      </c>
      <c r="H239">
        <f t="shared" si="28"/>
        <v>0</v>
      </c>
      <c r="I239">
        <f t="shared" si="29"/>
        <v>42.243048535629839</v>
      </c>
      <c r="J239">
        <f t="shared" si="24"/>
        <v>-5.341462080428073</v>
      </c>
      <c r="K239">
        <f t="shared" si="30"/>
        <v>28.531217156651</v>
      </c>
    </row>
    <row r="240" spans="1:11" x14ac:dyDescent="0.25">
      <c r="A240">
        <f t="shared" si="31"/>
        <v>1036.3999999999896</v>
      </c>
      <c r="B240">
        <v>91</v>
      </c>
      <c r="C240">
        <f t="shared" si="25"/>
        <v>49.074346282263434</v>
      </c>
      <c r="D240">
        <f t="shared" si="26"/>
        <v>201.13991379389427</v>
      </c>
      <c r="E240">
        <f t="shared" si="27"/>
        <v>41.925653717736566</v>
      </c>
      <c r="F240">
        <f t="shared" si="28"/>
        <v>4.8145049950377476</v>
      </c>
      <c r="G240">
        <f t="shared" si="28"/>
        <v>39.150378091469221</v>
      </c>
      <c r="H240">
        <f t="shared" si="28"/>
        <v>0</v>
      </c>
      <c r="I240">
        <f t="shared" si="29"/>
        <v>43.964883086506973</v>
      </c>
      <c r="J240">
        <f t="shared" si="24"/>
        <v>-2.0392293687704068</v>
      </c>
      <c r="K240">
        <f t="shared" si="30"/>
        <v>4.158456418455752</v>
      </c>
    </row>
    <row r="241" spans="1:11" x14ac:dyDescent="0.25">
      <c r="A241">
        <f t="shared" si="31"/>
        <v>1036.4499999999896</v>
      </c>
      <c r="B241">
        <v>77</v>
      </c>
      <c r="C241">
        <f t="shared" si="25"/>
        <v>49.050279019728691</v>
      </c>
      <c r="D241">
        <f t="shared" si="26"/>
        <v>201.08991379389431</v>
      </c>
      <c r="E241">
        <f t="shared" si="27"/>
        <v>27.949720980271309</v>
      </c>
      <c r="F241">
        <f t="shared" si="28"/>
        <v>5.3735827072576949</v>
      </c>
      <c r="G241">
        <f t="shared" si="28"/>
        <v>40.316420671506293</v>
      </c>
      <c r="H241">
        <f t="shared" si="28"/>
        <v>0</v>
      </c>
      <c r="I241">
        <f t="shared" si="29"/>
        <v>45.69000337876399</v>
      </c>
      <c r="J241">
        <f t="shared" si="24"/>
        <v>-17.740282398492681</v>
      </c>
      <c r="K241">
        <f t="shared" si="30"/>
        <v>314.71761957826925</v>
      </c>
    </row>
    <row r="242" spans="1:11" x14ac:dyDescent="0.25">
      <c r="A242">
        <f t="shared" si="31"/>
        <v>1036.4999999999895</v>
      </c>
      <c r="B242">
        <v>94</v>
      </c>
      <c r="C242">
        <f t="shared" si="25"/>
        <v>49.026211757193948</v>
      </c>
      <c r="D242">
        <f t="shared" si="26"/>
        <v>201.03991379389436</v>
      </c>
      <c r="E242">
        <f t="shared" si="27"/>
        <v>44.973788242806052</v>
      </c>
      <c r="F242">
        <f t="shared" si="28"/>
        <v>5.9850287227745671</v>
      </c>
      <c r="G242">
        <f t="shared" si="28"/>
        <v>41.430290722656018</v>
      </c>
      <c r="H242">
        <f t="shared" si="28"/>
        <v>0</v>
      </c>
      <c r="I242">
        <f t="shared" si="29"/>
        <v>47.415319445430583</v>
      </c>
      <c r="J242">
        <f t="shared" si="24"/>
        <v>-2.4415312026245317</v>
      </c>
      <c r="K242">
        <f t="shared" si="30"/>
        <v>5.9610746133891919</v>
      </c>
    </row>
    <row r="243" spans="1:11" x14ac:dyDescent="0.25">
      <c r="A243">
        <f t="shared" si="31"/>
        <v>1036.5499999999895</v>
      </c>
      <c r="B243">
        <v>95</v>
      </c>
      <c r="C243">
        <f t="shared" si="25"/>
        <v>49.002144494659149</v>
      </c>
      <c r="D243">
        <f t="shared" si="26"/>
        <v>200.9899137938944</v>
      </c>
      <c r="E243">
        <f t="shared" si="27"/>
        <v>45.997855505340851</v>
      </c>
      <c r="F243">
        <f t="shared" si="28"/>
        <v>6.6520965719322716</v>
      </c>
      <c r="G243">
        <f t="shared" si="28"/>
        <v>42.485819410088304</v>
      </c>
      <c r="H243">
        <f t="shared" si="28"/>
        <v>0</v>
      </c>
      <c r="I243">
        <f t="shared" si="29"/>
        <v>49.137915982020573</v>
      </c>
      <c r="J243">
        <f t="shared" si="24"/>
        <v>-3.1400604766797215</v>
      </c>
      <c r="K243">
        <f t="shared" si="30"/>
        <v>9.8599797972060799</v>
      </c>
    </row>
    <row r="244" spans="1:11" x14ac:dyDescent="0.25">
      <c r="A244">
        <f t="shared" si="31"/>
        <v>1036.5999999999894</v>
      </c>
      <c r="B244">
        <v>101</v>
      </c>
      <c r="C244">
        <f t="shared" si="25"/>
        <v>48.978077232124406</v>
      </c>
      <c r="D244">
        <f t="shared" si="26"/>
        <v>200.93991379389445</v>
      </c>
      <c r="E244">
        <f t="shared" si="27"/>
        <v>52.021922767875594</v>
      </c>
      <c r="F244">
        <f t="shared" si="28"/>
        <v>7.3780374816979801</v>
      </c>
      <c r="G244">
        <f t="shared" si="28"/>
        <v>43.477045316351578</v>
      </c>
      <c r="H244">
        <f t="shared" si="28"/>
        <v>0</v>
      </c>
      <c r="I244">
        <f t="shared" si="29"/>
        <v>50.855082798049558</v>
      </c>
      <c r="J244">
        <f t="shared" si="24"/>
        <v>1.1668399698260359</v>
      </c>
      <c r="K244">
        <f t="shared" si="30"/>
        <v>1.3615155151836242</v>
      </c>
    </row>
    <row r="245" spans="1:11" x14ac:dyDescent="0.25">
      <c r="A245">
        <f t="shared" si="31"/>
        <v>1036.6499999999894</v>
      </c>
      <c r="B245">
        <v>100</v>
      </c>
      <c r="C245">
        <f t="shared" si="25"/>
        <v>48.954009969589663</v>
      </c>
      <c r="D245">
        <f t="shared" si="26"/>
        <v>200.88991379389449</v>
      </c>
      <c r="E245">
        <f t="shared" si="27"/>
        <v>51.045990030410337</v>
      </c>
      <c r="F245">
        <f t="shared" si="28"/>
        <v>8.1660714237666348</v>
      </c>
      <c r="G245">
        <f t="shared" si="28"/>
        <v>44.398270240796592</v>
      </c>
      <c r="H245">
        <f t="shared" si="28"/>
        <v>0</v>
      </c>
      <c r="I245">
        <f t="shared" si="29"/>
        <v>52.56434166456323</v>
      </c>
      <c r="J245">
        <f t="shared" si="24"/>
        <v>-1.5183516341528929</v>
      </c>
      <c r="K245">
        <f t="shared" si="30"/>
        <v>2.3053916849347602</v>
      </c>
    </row>
    <row r="246" spans="1:11" x14ac:dyDescent="0.25">
      <c r="A246">
        <f t="shared" si="31"/>
        <v>1036.6999999999894</v>
      </c>
      <c r="B246">
        <v>107</v>
      </c>
      <c r="C246">
        <f t="shared" si="25"/>
        <v>48.929942707054863</v>
      </c>
      <c r="D246">
        <f t="shared" si="26"/>
        <v>200.83991379389454</v>
      </c>
      <c r="E246">
        <f t="shared" si="27"/>
        <v>58.070057292945137</v>
      </c>
      <c r="F246">
        <f t="shared" si="28"/>
        <v>9.0193553169473155</v>
      </c>
      <c r="G246">
        <f t="shared" si="28"/>
        <v>45.244113573720178</v>
      </c>
      <c r="H246">
        <f t="shared" si="28"/>
        <v>0</v>
      </c>
      <c r="I246">
        <f t="shared" si="29"/>
        <v>54.263468890667497</v>
      </c>
      <c r="J246">
        <f t="shared" si="24"/>
        <v>3.8065884022776402</v>
      </c>
      <c r="K246">
        <f t="shared" si="30"/>
        <v>14.490115264354637</v>
      </c>
    </row>
    <row r="247" spans="1:11" x14ac:dyDescent="0.25">
      <c r="A247">
        <f t="shared" si="31"/>
        <v>1036.7499999999893</v>
      </c>
      <c r="B247">
        <v>91</v>
      </c>
      <c r="C247">
        <f t="shared" si="25"/>
        <v>48.90587544452012</v>
      </c>
      <c r="D247">
        <f t="shared" si="26"/>
        <v>200.78991379389458</v>
      </c>
      <c r="E247">
        <f t="shared" si="27"/>
        <v>42.09412455547988</v>
      </c>
      <c r="F247">
        <f t="shared" si="28"/>
        <v>9.94094849384153</v>
      </c>
      <c r="G247">
        <f t="shared" si="28"/>
        <v>46.009564522048954</v>
      </c>
      <c r="H247">
        <f t="shared" si="28"/>
        <v>0</v>
      </c>
      <c r="I247">
        <f t="shared" si="29"/>
        <v>55.950513015890486</v>
      </c>
      <c r="J247">
        <f t="shared" si="24"/>
        <v>-13.856388460410606</v>
      </c>
      <c r="K247">
        <f t="shared" si="30"/>
        <v>191.99950116580021</v>
      </c>
    </row>
    <row r="248" spans="1:11" x14ac:dyDescent="0.25">
      <c r="A248">
        <f t="shared" si="31"/>
        <v>1036.7999999999893</v>
      </c>
      <c r="B248">
        <v>85</v>
      </c>
      <c r="C248">
        <f t="shared" si="25"/>
        <v>48.881808181985377</v>
      </c>
      <c r="D248">
        <f t="shared" si="26"/>
        <v>200.73991379389463</v>
      </c>
      <c r="E248">
        <f t="shared" si="27"/>
        <v>36.118191818014623</v>
      </c>
      <c r="F248">
        <f t="shared" si="28"/>
        <v>10.933775595827306</v>
      </c>
      <c r="G248">
        <f t="shared" si="28"/>
        <v>46.690031479083444</v>
      </c>
      <c r="H248">
        <f t="shared" si="28"/>
        <v>0</v>
      </c>
      <c r="I248">
        <f t="shared" si="29"/>
        <v>57.623807074910751</v>
      </c>
      <c r="J248">
        <f t="shared" si="24"/>
        <v>-21.505615256896128</v>
      </c>
      <c r="K248">
        <f t="shared" si="30"/>
        <v>462.49148757764351</v>
      </c>
    </row>
    <row r="249" spans="1:11" x14ac:dyDescent="0.25">
      <c r="A249">
        <f t="shared" si="31"/>
        <v>1036.8499999999892</v>
      </c>
      <c r="B249">
        <v>109</v>
      </c>
      <c r="C249">
        <f t="shared" si="25"/>
        <v>48.857740919450634</v>
      </c>
      <c r="D249">
        <f t="shared" si="26"/>
        <v>200.68991379389468</v>
      </c>
      <c r="E249">
        <f t="shared" si="27"/>
        <v>60.142259080549366</v>
      </c>
      <c r="F249">
        <f t="shared" si="28"/>
        <v>12.000587117241887</v>
      </c>
      <c r="G249">
        <f t="shared" si="28"/>
        <v>47.281387858804564</v>
      </c>
      <c r="H249">
        <f t="shared" si="28"/>
        <v>0</v>
      </c>
      <c r="I249">
        <f t="shared" si="29"/>
        <v>59.281974976046449</v>
      </c>
      <c r="J249">
        <f t="shared" si="24"/>
        <v>0.86028410450291659</v>
      </c>
      <c r="K249">
        <f t="shared" si="30"/>
        <v>0.74008874046038509</v>
      </c>
    </row>
    <row r="250" spans="1:11" x14ac:dyDescent="0.25">
      <c r="A250">
        <f t="shared" si="31"/>
        <v>1036.8999999999892</v>
      </c>
      <c r="B250">
        <v>108</v>
      </c>
      <c r="C250">
        <f t="shared" si="25"/>
        <v>48.833673656915835</v>
      </c>
      <c r="D250">
        <f t="shared" si="26"/>
        <v>200.63991379389472</v>
      </c>
      <c r="E250">
        <f t="shared" si="27"/>
        <v>59.166326343084165</v>
      </c>
      <c r="F250">
        <f t="shared" si="28"/>
        <v>13.143917878587901</v>
      </c>
      <c r="G250">
        <f t="shared" si="28"/>
        <v>47.780013755222541</v>
      </c>
      <c r="H250">
        <f t="shared" si="28"/>
        <v>0</v>
      </c>
      <c r="I250">
        <f t="shared" si="29"/>
        <v>60.92393163381044</v>
      </c>
      <c r="J250">
        <f t="shared" si="24"/>
        <v>-1.7576052907262749</v>
      </c>
      <c r="K250">
        <f t="shared" si="30"/>
        <v>3.0891763579889933</v>
      </c>
    </row>
    <row r="251" spans="1:11" x14ac:dyDescent="0.25">
      <c r="A251">
        <f t="shared" si="31"/>
        <v>1036.9499999999891</v>
      </c>
      <c r="B251">
        <v>120</v>
      </c>
      <c r="C251">
        <f t="shared" si="25"/>
        <v>48.809606394381092</v>
      </c>
      <c r="D251">
        <f t="shared" si="26"/>
        <v>200.58991379389477</v>
      </c>
      <c r="E251">
        <f t="shared" si="27"/>
        <v>71.190393605618908</v>
      </c>
      <c r="F251">
        <f t="shared" si="28"/>
        <v>14.366043768621479</v>
      </c>
      <c r="G251">
        <f t="shared" si="28"/>
        <v>48.182832838680042</v>
      </c>
      <c r="H251">
        <f t="shared" si="28"/>
        <v>0</v>
      </c>
      <c r="I251">
        <f t="shared" si="29"/>
        <v>62.548876607301523</v>
      </c>
      <c r="J251">
        <f t="shared" si="24"/>
        <v>8.6415169983173854</v>
      </c>
      <c r="K251">
        <f t="shared" si="30"/>
        <v>74.675816032208317</v>
      </c>
    </row>
    <row r="252" spans="1:11" x14ac:dyDescent="0.25">
      <c r="A252">
        <f t="shared" si="31"/>
        <v>1036.9999999999891</v>
      </c>
      <c r="B252">
        <v>103</v>
      </c>
      <c r="C252">
        <f t="shared" si="25"/>
        <v>48.785539131846349</v>
      </c>
      <c r="D252">
        <f t="shared" si="26"/>
        <v>200.53991379389481</v>
      </c>
      <c r="E252">
        <f t="shared" si="27"/>
        <v>54.214460868153651</v>
      </c>
      <c r="F252">
        <f t="shared" si="28"/>
        <v>15.668937155242201</v>
      </c>
      <c r="G252">
        <f t="shared" si="28"/>
        <v>48.487343963113915</v>
      </c>
      <c r="H252">
        <f t="shared" si="28"/>
        <v>0</v>
      </c>
      <c r="I252">
        <f t="shared" si="29"/>
        <v>64.156281118356119</v>
      </c>
      <c r="J252">
        <f t="shared" si="24"/>
        <v>-9.9418202502024684</v>
      </c>
      <c r="K252">
        <f t="shared" si="30"/>
        <v>98.839789887335868</v>
      </c>
    </row>
    <row r="253" spans="1:11" x14ac:dyDescent="0.25">
      <c r="A253">
        <f t="shared" si="31"/>
        <v>1037.049999999989</v>
      </c>
      <c r="B253">
        <v>144</v>
      </c>
      <c r="C253">
        <f t="shared" si="25"/>
        <v>48.761471869311549</v>
      </c>
      <c r="D253">
        <f t="shared" si="26"/>
        <v>200.48991379389486</v>
      </c>
      <c r="E253">
        <f t="shared" si="27"/>
        <v>95.238528130688451</v>
      </c>
      <c r="F253">
        <f t="shared" si="28"/>
        <v>17.054221424013939</v>
      </c>
      <c r="G253">
        <f t="shared" si="28"/>
        <v>48.691647030004347</v>
      </c>
      <c r="H253">
        <f t="shared" si="28"/>
        <v>0</v>
      </c>
      <c r="I253">
        <f t="shared" si="29"/>
        <v>65.745868454018279</v>
      </c>
      <c r="J253">
        <f t="shared" si="24"/>
        <v>29.492659676670172</v>
      </c>
      <c r="K253">
        <f t="shared" si="30"/>
        <v>869.81697480388675</v>
      </c>
    </row>
    <row r="254" spans="1:11" x14ac:dyDescent="0.25">
      <c r="A254">
        <f t="shared" si="31"/>
        <v>1037.099999999989</v>
      </c>
      <c r="B254">
        <v>129</v>
      </c>
      <c r="C254">
        <f t="shared" si="25"/>
        <v>48.737404606776806</v>
      </c>
      <c r="D254">
        <f t="shared" si="26"/>
        <v>200.4399137938949</v>
      </c>
      <c r="E254">
        <f t="shared" si="27"/>
        <v>80.262595393223194</v>
      </c>
      <c r="F254">
        <f t="shared" si="28"/>
        <v>18.523125159630819</v>
      </c>
      <c r="G254">
        <f t="shared" si="28"/>
        <v>48.794462734852111</v>
      </c>
      <c r="H254">
        <f t="shared" si="28"/>
        <v>0</v>
      </c>
      <c r="I254">
        <f t="shared" si="29"/>
        <v>67.317587894482926</v>
      </c>
      <c r="J254">
        <f t="shared" si="24"/>
        <v>12.945007498740267</v>
      </c>
      <c r="K254">
        <f t="shared" si="30"/>
        <v>167.57321914244176</v>
      </c>
    </row>
    <row r="255" spans="1:11" x14ac:dyDescent="0.25">
      <c r="A255">
        <f t="shared" si="31"/>
        <v>1037.1499999999889</v>
      </c>
      <c r="B255">
        <v>134</v>
      </c>
      <c r="C255">
        <f t="shared" si="25"/>
        <v>48.713337344242063</v>
      </c>
      <c r="D255">
        <f t="shared" si="26"/>
        <v>200.38991379389495</v>
      </c>
      <c r="E255">
        <f t="shared" si="27"/>
        <v>85.286662655757937</v>
      </c>
      <c r="F255">
        <f t="shared" si="28"/>
        <v>20.076436538365808</v>
      </c>
      <c r="G255">
        <f t="shared" si="28"/>
        <v>48.7951459090906</v>
      </c>
      <c r="H255">
        <f t="shared" si="28"/>
        <v>0</v>
      </c>
      <c r="I255">
        <f t="shared" si="29"/>
        <v>68.871582447456404</v>
      </c>
      <c r="J255">
        <f t="shared" si="24"/>
        <v>16.415080208301532</v>
      </c>
      <c r="K255">
        <f t="shared" si="30"/>
        <v>269.45485824497268</v>
      </c>
    </row>
    <row r="256" spans="1:11" x14ac:dyDescent="0.25">
      <c r="A256">
        <f t="shared" si="31"/>
        <v>1037.1999999999889</v>
      </c>
      <c r="B256">
        <v>119</v>
      </c>
      <c r="C256">
        <f t="shared" si="25"/>
        <v>48.689270081707264</v>
      </c>
      <c r="D256">
        <f t="shared" si="26"/>
        <v>200.33991379389499</v>
      </c>
      <c r="E256">
        <f t="shared" si="27"/>
        <v>70.310729918292736</v>
      </c>
      <c r="F256">
        <f t="shared" si="28"/>
        <v>21.714458547120415</v>
      </c>
      <c r="G256">
        <f t="shared" si="28"/>
        <v>48.693692262768174</v>
      </c>
      <c r="H256">
        <f t="shared" si="28"/>
        <v>0</v>
      </c>
      <c r="I256">
        <f t="shared" si="29"/>
        <v>70.408150809888582</v>
      </c>
      <c r="J256">
        <f t="shared" si="24"/>
        <v>-9.742089159584566E-2</v>
      </c>
      <c r="K256">
        <f t="shared" si="30"/>
        <v>9.490830119329512E-3</v>
      </c>
    </row>
    <row r="257" spans="1:11" x14ac:dyDescent="0.25">
      <c r="A257">
        <f t="shared" si="31"/>
        <v>1037.2499999999889</v>
      </c>
      <c r="B257">
        <v>117</v>
      </c>
      <c r="C257">
        <f t="shared" si="25"/>
        <v>48.665202819172521</v>
      </c>
      <c r="D257">
        <f t="shared" si="26"/>
        <v>200.28991379389504</v>
      </c>
      <c r="E257">
        <f t="shared" si="27"/>
        <v>68.334797180827479</v>
      </c>
      <c r="F257">
        <f t="shared" si="28"/>
        <v>23.436965685738176</v>
      </c>
      <c r="G257">
        <f t="shared" si="28"/>
        <v>48.490738429414336</v>
      </c>
      <c r="H257">
        <f t="shared" si="28"/>
        <v>0</v>
      </c>
      <c r="I257">
        <f t="shared" si="29"/>
        <v>71.927704115152508</v>
      </c>
      <c r="J257">
        <f t="shared" si="24"/>
        <v>-3.5929069343250291</v>
      </c>
      <c r="K257">
        <f t="shared" si="30"/>
        <v>12.908980238720879</v>
      </c>
    </row>
    <row r="258" spans="1:11" x14ac:dyDescent="0.25">
      <c r="A258">
        <f t="shared" si="31"/>
        <v>1037.2999999999888</v>
      </c>
      <c r="B258">
        <v>127</v>
      </c>
      <c r="C258">
        <f t="shared" si="25"/>
        <v>48.641135556637778</v>
      </c>
      <c r="D258">
        <f t="shared" si="26"/>
        <v>200.23991379389508</v>
      </c>
      <c r="E258">
        <f t="shared" si="27"/>
        <v>78.358864443362222</v>
      </c>
      <c r="F258">
        <f t="shared" si="28"/>
        <v>25.243162842379139</v>
      </c>
      <c r="G258">
        <f t="shared" si="28"/>
        <v>48.187555312433219</v>
      </c>
      <c r="H258">
        <f t="shared" si="28"/>
        <v>0</v>
      </c>
      <c r="I258">
        <f t="shared" si="29"/>
        <v>73.430718154812354</v>
      </c>
      <c r="J258">
        <f t="shared" si="24"/>
        <v>4.9281462885498684</v>
      </c>
      <c r="K258">
        <f t="shared" si="30"/>
        <v>24.286625841347842</v>
      </c>
    </row>
    <row r="259" spans="1:11" x14ac:dyDescent="0.25">
      <c r="A259">
        <f t="shared" si="31"/>
        <v>1037.3499999999888</v>
      </c>
      <c r="B259">
        <v>155</v>
      </c>
      <c r="C259">
        <f t="shared" si="25"/>
        <v>48.617068294102978</v>
      </c>
      <c r="D259">
        <f t="shared" si="26"/>
        <v>200.18991379389513</v>
      </c>
      <c r="E259">
        <f t="shared" si="27"/>
        <v>106.38293170589702</v>
      </c>
      <c r="F259">
        <f t="shared" si="28"/>
        <v>27.131647055656241</v>
      </c>
      <c r="G259">
        <f t="shared" si="28"/>
        <v>47.78603483031042</v>
      </c>
      <c r="H259">
        <f t="shared" si="28"/>
        <v>0</v>
      </c>
      <c r="I259">
        <f t="shared" si="29"/>
        <v>74.917681885966658</v>
      </c>
      <c r="J259">
        <f t="shared" si="24"/>
        <v>31.465249819930364</v>
      </c>
      <c r="K259">
        <f t="shared" si="30"/>
        <v>990.06194623062777</v>
      </c>
    </row>
    <row r="260" spans="1:11" x14ac:dyDescent="0.25">
      <c r="A260">
        <f t="shared" si="31"/>
        <v>1037.3999999999887</v>
      </c>
      <c r="B260">
        <v>124</v>
      </c>
      <c r="C260">
        <f t="shared" si="25"/>
        <v>48.593001031568235</v>
      </c>
      <c r="D260">
        <f t="shared" si="26"/>
        <v>200.13991379389518</v>
      </c>
      <c r="E260">
        <f t="shared" si="27"/>
        <v>75.406998968431765</v>
      </c>
      <c r="F260">
        <f t="shared" si="28"/>
        <v>29.100372890678521</v>
      </c>
      <c r="G260">
        <f t="shared" si="28"/>
        <v>47.288670254033597</v>
      </c>
      <c r="H260">
        <f t="shared" si="28"/>
        <v>0</v>
      </c>
      <c r="I260">
        <f t="shared" si="29"/>
        <v>76.389043144712119</v>
      </c>
      <c r="J260">
        <f t="shared" si="24"/>
        <v>-0.98204417628035401</v>
      </c>
      <c r="K260">
        <f t="shared" si="30"/>
        <v>0.96441076416615901</v>
      </c>
    </row>
    <row r="261" spans="1:11" x14ac:dyDescent="0.25">
      <c r="A261">
        <f t="shared" si="31"/>
        <v>1037.4499999999887</v>
      </c>
      <c r="B261">
        <v>128</v>
      </c>
      <c r="C261">
        <f t="shared" si="25"/>
        <v>48.568933769033492</v>
      </c>
      <c r="D261">
        <f t="shared" si="26"/>
        <v>200.08991379389522</v>
      </c>
      <c r="E261">
        <f t="shared" si="27"/>
        <v>79.431066230966508</v>
      </c>
      <c r="F261">
        <f t="shared" si="28"/>
        <v>31.146622158026418</v>
      </c>
      <c r="G261">
        <f t="shared" si="28"/>
        <v>46.698530422616862</v>
      </c>
      <c r="H261">
        <f t="shared" si="28"/>
        <v>0</v>
      </c>
      <c r="I261">
        <f t="shared" si="29"/>
        <v>77.845152580643287</v>
      </c>
      <c r="J261">
        <f t="shared" si="24"/>
        <v>1.5859136503232207</v>
      </c>
      <c r="K261">
        <f t="shared" si="30"/>
        <v>2.515122106281523</v>
      </c>
    </row>
    <row r="262" spans="1:11" x14ac:dyDescent="0.25">
      <c r="A262">
        <f t="shared" si="31"/>
        <v>1037.4999999999886</v>
      </c>
      <c r="B262">
        <v>102</v>
      </c>
      <c r="C262">
        <f t="shared" si="25"/>
        <v>48.544866506498749</v>
      </c>
      <c r="D262">
        <f t="shared" si="26"/>
        <v>200.03991379389527</v>
      </c>
      <c r="E262">
        <f t="shared" si="27"/>
        <v>53.455133493501251</v>
      </c>
      <c r="F262">
        <f t="shared" si="28"/>
        <v>33.266978694062466</v>
      </c>
      <c r="G262">
        <f t="shared" si="28"/>
        <v>46.019228209766915</v>
      </c>
      <c r="H262">
        <f t="shared" si="28"/>
        <v>0</v>
      </c>
      <c r="I262">
        <f t="shared" si="29"/>
        <v>79.286206903829381</v>
      </c>
      <c r="J262">
        <f t="shared" si="24"/>
        <v>-25.831073410328131</v>
      </c>
      <c r="K262">
        <f t="shared" si="30"/>
        <v>667.24435352976093</v>
      </c>
    </row>
    <row r="263" spans="1:11" x14ac:dyDescent="0.25">
      <c r="A263">
        <f t="shared" si="31"/>
        <v>1037.5499999999886</v>
      </c>
      <c r="B263">
        <v>135</v>
      </c>
      <c r="C263">
        <f t="shared" si="25"/>
        <v>48.52079924396395</v>
      </c>
      <c r="D263">
        <f t="shared" si="26"/>
        <v>199.98991379389531</v>
      </c>
      <c r="E263">
        <f t="shared" si="27"/>
        <v>86.47920075603605</v>
      </c>
      <c r="F263">
        <f t="shared" si="28"/>
        <v>35.45730889711561</v>
      </c>
      <c r="G263">
        <f t="shared" si="28"/>
        <v>45.254883694944056</v>
      </c>
      <c r="H263">
        <f t="shared" si="28"/>
        <v>0</v>
      </c>
      <c r="I263">
        <f t="shared" si="29"/>
        <v>80.712192592059665</v>
      </c>
      <c r="J263">
        <f t="shared" si="24"/>
        <v>5.767008163976385</v>
      </c>
      <c r="K263">
        <f t="shared" si="30"/>
        <v>33.258383163370276</v>
      </c>
    </row>
    <row r="264" spans="1:11" x14ac:dyDescent="0.25">
      <c r="A264">
        <f t="shared" si="31"/>
        <v>1037.5999999999885</v>
      </c>
      <c r="B264">
        <v>125</v>
      </c>
      <c r="C264">
        <f t="shared" si="25"/>
        <v>48.496731981429207</v>
      </c>
      <c r="D264">
        <f t="shared" si="26"/>
        <v>199.93991379389536</v>
      </c>
      <c r="E264">
        <f t="shared" si="27"/>
        <v>76.503268018570793</v>
      </c>
      <c r="F264">
        <f t="shared" si="28"/>
        <v>37.712748676459043</v>
      </c>
      <c r="G264">
        <f t="shared" si="28"/>
        <v>44.410082563915985</v>
      </c>
      <c r="H264">
        <f t="shared" si="28"/>
        <v>0</v>
      </c>
      <c r="I264">
        <f t="shared" si="29"/>
        <v>82.122831240375035</v>
      </c>
      <c r="J264">
        <f t="shared" si="24"/>
        <v>-5.6195632218042419</v>
      </c>
      <c r="K264">
        <f t="shared" si="30"/>
        <v>31.579490803854871</v>
      </c>
    </row>
    <row r="265" spans="1:11" x14ac:dyDescent="0.25">
      <c r="A265">
        <f t="shared" si="31"/>
        <v>1037.6499999999885</v>
      </c>
      <c r="B265">
        <v>131</v>
      </c>
      <c r="C265">
        <f t="shared" si="25"/>
        <v>48.472664718894464</v>
      </c>
      <c r="D265">
        <f t="shared" si="26"/>
        <v>199.8899137938954</v>
      </c>
      <c r="E265">
        <f t="shared" si="27"/>
        <v>82.527335281105536</v>
      </c>
      <c r="F265">
        <f t="shared" si="28"/>
        <v>40.027697419381909</v>
      </c>
      <c r="G265">
        <f t="shared" si="28"/>
        <v>43.489830326131056</v>
      </c>
      <c r="H265">
        <f t="shared" si="28"/>
        <v>0</v>
      </c>
      <c r="I265">
        <f t="shared" si="29"/>
        <v>83.517527745512965</v>
      </c>
      <c r="J265">
        <f t="shared" si="24"/>
        <v>-0.99019246440742847</v>
      </c>
      <c r="K265">
        <f t="shared" si="30"/>
        <v>0.98048111656925652</v>
      </c>
    </row>
    <row r="266" spans="1:11" x14ac:dyDescent="0.25">
      <c r="A266">
        <f t="shared" si="31"/>
        <v>1037.6999999999884</v>
      </c>
      <c r="B266">
        <v>126</v>
      </c>
      <c r="C266">
        <f t="shared" si="25"/>
        <v>48.448597456359664</v>
      </c>
      <c r="D266">
        <f t="shared" si="26"/>
        <v>199.83991379389545</v>
      </c>
      <c r="E266">
        <f t="shared" si="27"/>
        <v>77.551402543640336</v>
      </c>
      <c r="F266">
        <f t="shared" si="28"/>
        <v>42.395819516070212</v>
      </c>
      <c r="G266">
        <f t="shared" si="28"/>
        <v>42.499502987817642</v>
      </c>
      <c r="H266">
        <f t="shared" si="28"/>
        <v>0</v>
      </c>
      <c r="I266">
        <f t="shared" si="29"/>
        <v>84.895322503887854</v>
      </c>
      <c r="J266">
        <f t="shared" si="24"/>
        <v>-7.3439199602475185</v>
      </c>
      <c r="K266">
        <f t="shared" si="30"/>
        <v>53.933160382521912</v>
      </c>
    </row>
    <row r="267" spans="1:11" x14ac:dyDescent="0.25">
      <c r="A267">
        <f t="shared" si="31"/>
        <v>1037.7499999999884</v>
      </c>
      <c r="B267">
        <v>137</v>
      </c>
      <c r="C267">
        <f t="shared" si="25"/>
        <v>48.424530193824921</v>
      </c>
      <c r="D267">
        <f t="shared" si="26"/>
        <v>199.78991379389549</v>
      </c>
      <c r="E267">
        <f t="shared" si="27"/>
        <v>88.575469806175079</v>
      </c>
      <c r="F267">
        <f t="shared" si="28"/>
        <v>44.810053902801201</v>
      </c>
      <c r="G267">
        <f t="shared" si="28"/>
        <v>41.444794859851584</v>
      </c>
      <c r="H267">
        <f t="shared" si="28"/>
        <v>0</v>
      </c>
      <c r="I267">
        <f t="shared" si="29"/>
        <v>86.254848762652784</v>
      </c>
      <c r="J267">
        <f t="shared" si="24"/>
        <v>2.3206210435222943</v>
      </c>
      <c r="K267">
        <f t="shared" si="30"/>
        <v>5.3852820276385023</v>
      </c>
    </row>
    <row r="268" spans="1:11" x14ac:dyDescent="0.25">
      <c r="A268">
        <f t="shared" si="31"/>
        <v>1037.7999999999884</v>
      </c>
      <c r="B268">
        <v>125</v>
      </c>
      <c r="C268">
        <f t="shared" si="25"/>
        <v>48.400462931290178</v>
      </c>
      <c r="D268">
        <f t="shared" si="26"/>
        <v>199.73991379389554</v>
      </c>
      <c r="E268">
        <f t="shared" si="27"/>
        <v>76.599537068709822</v>
      </c>
      <c r="F268">
        <f t="shared" si="28"/>
        <v>47.262631991774981</v>
      </c>
      <c r="G268">
        <f t="shared" si="28"/>
        <v>40.331664207577866</v>
      </c>
      <c r="H268">
        <f t="shared" si="28"/>
        <v>0</v>
      </c>
      <c r="I268">
        <f t="shared" si="29"/>
        <v>87.59429619935284</v>
      </c>
      <c r="J268">
        <f t="shared" ref="J268:J331" si="32">E268-I268</f>
        <v>-10.994759130643018</v>
      </c>
      <c r="K268">
        <f t="shared" si="30"/>
        <v>120.88472834085802</v>
      </c>
    </row>
    <row r="269" spans="1:11" x14ac:dyDescent="0.25">
      <c r="A269">
        <f t="shared" si="31"/>
        <v>1037.8499999999883</v>
      </c>
      <c r="B269">
        <v>154</v>
      </c>
      <c r="C269">
        <f t="shared" ref="C269:C332" si="33">$N$12*A269+$O$12</f>
        <v>48.376395668755379</v>
      </c>
      <c r="D269">
        <f t="shared" ref="D269:D332" si="34">1253.6-A269-$L$5</f>
        <v>199.68991379389558</v>
      </c>
      <c r="E269">
        <f t="shared" ref="E269:E332" si="35">B269-C269</f>
        <v>105.62360433124462</v>
      </c>
      <c r="F269">
        <f t="shared" ref="F269:H332" si="36">F$5*EXP(-(($D269-F$6)^2)/(2*F$7^2))</f>
        <v>49.745104251733927</v>
      </c>
      <c r="G269">
        <f t="shared" si="36"/>
        <v>39.166277465638089</v>
      </c>
      <c r="H269">
        <f t="shared" si="36"/>
        <v>0</v>
      </c>
      <c r="I269">
        <f t="shared" ref="I269:I332" si="37">F269+G269+H269</f>
        <v>88.911381717372024</v>
      </c>
      <c r="J269">
        <f t="shared" si="32"/>
        <v>16.712222613872598</v>
      </c>
      <c r="K269">
        <f t="shared" ref="K269:K332" si="38">(J269)^2</f>
        <v>279.29838469563464</v>
      </c>
    </row>
    <row r="270" spans="1:11" x14ac:dyDescent="0.25">
      <c r="A270">
        <f t="shared" ref="A270:A333" si="39">A269+$B$7</f>
        <v>1037.8999999999883</v>
      </c>
      <c r="B270">
        <v>134</v>
      </c>
      <c r="C270">
        <f t="shared" si="33"/>
        <v>48.352328406220636</v>
      </c>
      <c r="D270">
        <f t="shared" si="34"/>
        <v>199.63991379389563</v>
      </c>
      <c r="E270">
        <f t="shared" si="35"/>
        <v>85.647671593779364</v>
      </c>
      <c r="F270">
        <f t="shared" si="36"/>
        <v>52.248375588648337</v>
      </c>
      <c r="G270">
        <f t="shared" si="36"/>
        <v>37.95495274441339</v>
      </c>
      <c r="H270">
        <f t="shared" si="36"/>
        <v>0</v>
      </c>
      <c r="I270">
        <f t="shared" si="37"/>
        <v>90.203328333061734</v>
      </c>
      <c r="J270">
        <f t="shared" si="32"/>
        <v>-4.5556567392823695</v>
      </c>
      <c r="K270">
        <f t="shared" si="38"/>
        <v>20.754008326168872</v>
      </c>
    </row>
    <row r="271" spans="1:11" x14ac:dyDescent="0.25">
      <c r="A271">
        <f t="shared" si="39"/>
        <v>1037.9499999999882</v>
      </c>
      <c r="B271">
        <v>138</v>
      </c>
      <c r="C271">
        <f t="shared" si="33"/>
        <v>48.328261143685893</v>
      </c>
      <c r="D271">
        <f t="shared" si="34"/>
        <v>199.58991379389568</v>
      </c>
      <c r="E271">
        <f t="shared" si="35"/>
        <v>89.671738856314107</v>
      </c>
      <c r="F271">
        <f t="shared" si="36"/>
        <v>54.762749551778661</v>
      </c>
      <c r="G271">
        <f t="shared" si="36"/>
        <v>36.704103346169525</v>
      </c>
      <c r="H271">
        <f t="shared" si="36"/>
        <v>0</v>
      </c>
      <c r="I271">
        <f t="shared" si="37"/>
        <v>91.466852897948186</v>
      </c>
      <c r="J271">
        <f t="shared" si="32"/>
        <v>-1.7951140416340792</v>
      </c>
      <c r="K271">
        <f t="shared" si="38"/>
        <v>3.2224344224718386</v>
      </c>
    </row>
    <row r="272" spans="1:11" x14ac:dyDescent="0.25">
      <c r="A272">
        <f t="shared" si="39"/>
        <v>1037.9999999999882</v>
      </c>
      <c r="B272">
        <v>143</v>
      </c>
      <c r="C272">
        <f t="shared" si="33"/>
        <v>48.30419388115115</v>
      </c>
      <c r="D272">
        <f t="shared" si="34"/>
        <v>199.53991379389572</v>
      </c>
      <c r="E272">
        <f t="shared" si="35"/>
        <v>94.69580611884885</v>
      </c>
      <c r="F272">
        <f t="shared" si="36"/>
        <v>57.277981259245244</v>
      </c>
      <c r="G272">
        <f t="shared" si="36"/>
        <v>35.420181988856811</v>
      </c>
      <c r="H272">
        <f t="shared" si="36"/>
        <v>0</v>
      </c>
      <c r="I272">
        <f t="shared" si="37"/>
        <v>92.698163248102048</v>
      </c>
      <c r="J272">
        <f t="shared" si="32"/>
        <v>1.9976428707468017</v>
      </c>
      <c r="K272">
        <f t="shared" si="38"/>
        <v>3.9905770390455229</v>
      </c>
    </row>
    <row r="273" spans="1:11" x14ac:dyDescent="0.25">
      <c r="A273">
        <f t="shared" si="39"/>
        <v>1038.0499999999881</v>
      </c>
      <c r="B273">
        <v>142</v>
      </c>
      <c r="C273">
        <f t="shared" si="33"/>
        <v>48.28012661861635</v>
      </c>
      <c r="D273">
        <f t="shared" si="34"/>
        <v>199.48991379389577</v>
      </c>
      <c r="E273">
        <f t="shared" si="35"/>
        <v>93.71987338138365</v>
      </c>
      <c r="F273">
        <f t="shared" si="36"/>
        <v>59.783338800993576</v>
      </c>
      <c r="G273">
        <f t="shared" si="36"/>
        <v>34.109626404468713</v>
      </c>
      <c r="H273">
        <f t="shared" si="36"/>
        <v>0</v>
      </c>
      <c r="I273">
        <f t="shared" si="37"/>
        <v>93.892965205462289</v>
      </c>
      <c r="J273">
        <f t="shared" si="32"/>
        <v>-0.17309182407863943</v>
      </c>
      <c r="K273">
        <f t="shared" si="38"/>
        <v>2.9960779562870663E-2</v>
      </c>
    </row>
    <row r="274" spans="1:11" x14ac:dyDescent="0.25">
      <c r="A274">
        <f t="shared" si="39"/>
        <v>1038.0999999999881</v>
      </c>
      <c r="B274">
        <v>152</v>
      </c>
      <c r="C274">
        <f t="shared" si="33"/>
        <v>48.256059356081607</v>
      </c>
      <c r="D274">
        <f t="shared" si="34"/>
        <v>199.43991379389581</v>
      </c>
      <c r="E274">
        <f t="shared" si="35"/>
        <v>103.74394064391839</v>
      </c>
      <c r="F274">
        <f t="shared" si="36"/>
        <v>62.267672738099861</v>
      </c>
      <c r="G274">
        <f t="shared" si="36"/>
        <v>32.778806937799963</v>
      </c>
      <c r="H274">
        <f t="shared" si="36"/>
        <v>0</v>
      </c>
      <c r="I274">
        <f t="shared" si="37"/>
        <v>95.046479675899832</v>
      </c>
      <c r="J274">
        <f t="shared" si="32"/>
        <v>8.6974609680185608</v>
      </c>
      <c r="K274">
        <f t="shared" si="38"/>
        <v>75.645827290206356</v>
      </c>
    </row>
    <row r="275" spans="1:11" x14ac:dyDescent="0.25">
      <c r="A275">
        <f t="shared" si="39"/>
        <v>1038.149999999988</v>
      </c>
      <c r="B275">
        <v>139</v>
      </c>
      <c r="C275">
        <f t="shared" si="33"/>
        <v>48.231992093546864</v>
      </c>
      <c r="D275">
        <f t="shared" si="34"/>
        <v>199.38991379389586</v>
      </c>
      <c r="E275">
        <f t="shared" si="35"/>
        <v>90.768007906453136</v>
      </c>
      <c r="F275">
        <f t="shared" si="36"/>
        <v>64.719493178263392</v>
      </c>
      <c r="G275">
        <f t="shared" si="36"/>
        <v>31.433976721446928</v>
      </c>
      <c r="H275">
        <f t="shared" si="36"/>
        <v>0</v>
      </c>
      <c r="I275">
        <f t="shared" si="37"/>
        <v>96.153469899710316</v>
      </c>
      <c r="J275">
        <f t="shared" si="32"/>
        <v>-5.3854619932571808</v>
      </c>
      <c r="K275">
        <f t="shared" si="38"/>
        <v>29.003200880817605</v>
      </c>
    </row>
    <row r="276" spans="1:11" x14ac:dyDescent="0.25">
      <c r="A276">
        <f t="shared" si="39"/>
        <v>1038.199999999988</v>
      </c>
      <c r="B276">
        <v>141</v>
      </c>
      <c r="C276">
        <f t="shared" si="33"/>
        <v>48.207924831012065</v>
      </c>
      <c r="D276">
        <f t="shared" si="34"/>
        <v>199.3399137938959</v>
      </c>
      <c r="E276">
        <f t="shared" si="35"/>
        <v>92.792075168987935</v>
      </c>
      <c r="F276">
        <f t="shared" si="36"/>
        <v>67.127053770744254</v>
      </c>
      <c r="G276">
        <f t="shared" si="36"/>
        <v>30.081224945186229</v>
      </c>
      <c r="H276">
        <f t="shared" si="36"/>
        <v>0</v>
      </c>
      <c r="I276">
        <f t="shared" si="37"/>
        <v>97.208278715930476</v>
      </c>
      <c r="J276">
        <f t="shared" si="32"/>
        <v>-4.4162035469425405</v>
      </c>
      <c r="K276">
        <f t="shared" si="38"/>
        <v>19.502853768027876</v>
      </c>
    </row>
    <row r="277" spans="1:11" x14ac:dyDescent="0.25">
      <c r="A277">
        <f t="shared" si="39"/>
        <v>1038.2499999999879</v>
      </c>
      <c r="B277">
        <v>160</v>
      </c>
      <c r="C277">
        <f t="shared" si="33"/>
        <v>48.183857568477322</v>
      </c>
      <c r="D277">
        <f t="shared" si="34"/>
        <v>199.28991379389595</v>
      </c>
      <c r="E277">
        <f t="shared" si="35"/>
        <v>111.81614243152268</v>
      </c>
      <c r="F277">
        <f t="shared" si="36"/>
        <v>69.478441832666235</v>
      </c>
      <c r="G277">
        <f t="shared" si="36"/>
        <v>28.726433673794681</v>
      </c>
      <c r="H277">
        <f t="shared" si="36"/>
        <v>0</v>
      </c>
      <c r="I277">
        <f t="shared" si="37"/>
        <v>98.204875506460922</v>
      </c>
      <c r="J277">
        <f t="shared" si="32"/>
        <v>13.611266925061756</v>
      </c>
      <c r="K277">
        <f t="shared" si="38"/>
        <v>185.2665873052801</v>
      </c>
    </row>
    <row r="278" spans="1:11" x14ac:dyDescent="0.25">
      <c r="A278">
        <f t="shared" si="39"/>
        <v>1038.2999999999879</v>
      </c>
      <c r="B278">
        <v>142</v>
      </c>
      <c r="C278">
        <f t="shared" si="33"/>
        <v>48.159790305942579</v>
      </c>
      <c r="D278">
        <f t="shared" si="34"/>
        <v>199.23991379389599</v>
      </c>
      <c r="E278">
        <f t="shared" si="35"/>
        <v>93.840209694057421</v>
      </c>
      <c r="F278">
        <f t="shared" si="36"/>
        <v>71.761673695258196</v>
      </c>
      <c r="G278">
        <f t="shared" si="36"/>
        <v>27.375238598357061</v>
      </c>
      <c r="H278">
        <f t="shared" si="36"/>
        <v>0</v>
      </c>
      <c r="I278">
        <f t="shared" si="37"/>
        <v>99.136912293615254</v>
      </c>
      <c r="J278">
        <f t="shared" si="32"/>
        <v>-5.2967025995578325</v>
      </c>
      <c r="K278">
        <f t="shared" si="38"/>
        <v>28.055058428162699</v>
      </c>
    </row>
    <row r="279" spans="1:11" x14ac:dyDescent="0.25">
      <c r="A279">
        <f t="shared" si="39"/>
        <v>1038.3499999999879</v>
      </c>
      <c r="B279">
        <v>131</v>
      </c>
      <c r="C279">
        <f t="shared" si="33"/>
        <v>48.135723043407779</v>
      </c>
      <c r="D279">
        <f t="shared" si="34"/>
        <v>199.18991379389604</v>
      </c>
      <c r="E279">
        <f t="shared" si="35"/>
        <v>82.864276956592221</v>
      </c>
      <c r="F279">
        <f t="shared" si="36"/>
        <v>73.964794245940865</v>
      </c>
      <c r="G279">
        <f t="shared" si="36"/>
        <v>26.0329940336166</v>
      </c>
      <c r="H279">
        <f t="shared" si="36"/>
        <v>0</v>
      </c>
      <c r="I279">
        <f t="shared" si="37"/>
        <v>99.997788279557469</v>
      </c>
      <c r="J279">
        <f t="shared" si="32"/>
        <v>-17.133511322965248</v>
      </c>
      <c r="K279">
        <f t="shared" si="38"/>
        <v>293.55721025417836</v>
      </c>
    </row>
    <row r="280" spans="1:11" x14ac:dyDescent="0.25">
      <c r="A280">
        <f t="shared" si="39"/>
        <v>1038.3999999999878</v>
      </c>
      <c r="B280">
        <v>132</v>
      </c>
      <c r="C280">
        <f t="shared" si="33"/>
        <v>48.111655780873036</v>
      </c>
      <c r="D280">
        <f t="shared" si="34"/>
        <v>199.13991379389608</v>
      </c>
      <c r="E280">
        <f t="shared" si="35"/>
        <v>83.888344219126964</v>
      </c>
      <c r="F280">
        <f t="shared" si="36"/>
        <v>76.075979542746865</v>
      </c>
      <c r="G280">
        <f t="shared" si="36"/>
        <v>24.704742399436583</v>
      </c>
      <c r="H280">
        <f t="shared" si="36"/>
        <v>0</v>
      </c>
      <c r="I280">
        <f t="shared" si="37"/>
        <v>100.78072194218345</v>
      </c>
      <c r="J280">
        <f t="shared" si="32"/>
        <v>-16.892377723056484</v>
      </c>
      <c r="K280">
        <f t="shared" si="38"/>
        <v>285.35242513841496</v>
      </c>
    </row>
    <row r="281" spans="1:11" x14ac:dyDescent="0.25">
      <c r="A281">
        <f t="shared" si="39"/>
        <v>1038.4499999999878</v>
      </c>
      <c r="B281">
        <v>147</v>
      </c>
      <c r="C281">
        <f t="shared" si="33"/>
        <v>48.087588518338293</v>
      </c>
      <c r="D281">
        <f t="shared" si="34"/>
        <v>199.08991379389613</v>
      </c>
      <c r="E281">
        <f t="shared" si="35"/>
        <v>98.912411481661707</v>
      </c>
      <c r="F281">
        <f t="shared" si="36"/>
        <v>78.083641293767784</v>
      </c>
      <c r="G281">
        <f t="shared" si="36"/>
        <v>23.395188349416024</v>
      </c>
      <c r="H281">
        <f t="shared" si="36"/>
        <v>0</v>
      </c>
      <c r="I281">
        <f t="shared" si="37"/>
        <v>101.47882964318381</v>
      </c>
      <c r="J281">
        <f t="shared" si="32"/>
        <v>-2.5664181615221082</v>
      </c>
      <c r="K281">
        <f t="shared" si="38"/>
        <v>6.5865021797905179</v>
      </c>
    </row>
    <row r="282" spans="1:11" x14ac:dyDescent="0.25">
      <c r="A282">
        <f t="shared" si="39"/>
        <v>1038.4999999999877</v>
      </c>
      <c r="B282">
        <v>151</v>
      </c>
      <c r="C282">
        <f t="shared" si="33"/>
        <v>48.063521255803551</v>
      </c>
      <c r="D282">
        <f t="shared" si="34"/>
        <v>199.03991379389618</v>
      </c>
      <c r="E282">
        <f t="shared" si="35"/>
        <v>102.93647874419645</v>
      </c>
      <c r="F282">
        <f t="shared" si="36"/>
        <v>79.976531928286803</v>
      </c>
      <c r="G282">
        <f t="shared" si="36"/>
        <v>22.108677635540882</v>
      </c>
      <c r="H282">
        <f t="shared" si="36"/>
        <v>0</v>
      </c>
      <c r="I282">
        <f t="shared" si="37"/>
        <v>102.08520956382769</v>
      </c>
      <c r="J282">
        <f t="shared" si="32"/>
        <v>0.8512691803687602</v>
      </c>
      <c r="K282">
        <f t="shared" si="38"/>
        <v>0.72465921744570083</v>
      </c>
    </row>
    <row r="283" spans="1:11" x14ac:dyDescent="0.25">
      <c r="A283">
        <f t="shared" si="39"/>
        <v>1038.5499999999877</v>
      </c>
      <c r="B283">
        <v>152</v>
      </c>
      <c r="C283">
        <f t="shared" si="33"/>
        <v>48.039453993268751</v>
      </c>
      <c r="D283">
        <f t="shared" si="34"/>
        <v>198.98991379389622</v>
      </c>
      <c r="E283">
        <f t="shared" si="35"/>
        <v>103.96054600673125</v>
      </c>
      <c r="F283">
        <f t="shared" si="36"/>
        <v>81.743848939800458</v>
      </c>
      <c r="G283">
        <f t="shared" si="36"/>
        <v>20.849180725773</v>
      </c>
      <c r="H283">
        <f t="shared" si="36"/>
        <v>0</v>
      </c>
      <c r="I283">
        <f t="shared" si="37"/>
        <v>102.59302966557345</v>
      </c>
      <c r="J283">
        <f t="shared" si="32"/>
        <v>1.3675163411577955</v>
      </c>
      <c r="K283">
        <f t="shared" si="38"/>
        <v>1.8701009433336042</v>
      </c>
    </row>
    <row r="284" spans="1:11" x14ac:dyDescent="0.25">
      <c r="A284">
        <f t="shared" si="39"/>
        <v>1038.5999999999876</v>
      </c>
      <c r="B284">
        <v>150</v>
      </c>
      <c r="C284">
        <f t="shared" si="33"/>
        <v>48.015386730734008</v>
      </c>
      <c r="D284">
        <f t="shared" si="34"/>
        <v>198.93991379389627</v>
      </c>
      <c r="E284">
        <f t="shared" si="35"/>
        <v>101.98461326926599</v>
      </c>
      <c r="F284">
        <f t="shared" si="36"/>
        <v>83.375337155725489</v>
      </c>
      <c r="G284">
        <f t="shared" si="36"/>
        <v>19.620281122892393</v>
      </c>
      <c r="H284">
        <f t="shared" si="36"/>
        <v>0</v>
      </c>
      <c r="I284">
        <f t="shared" si="37"/>
        <v>102.99561827861788</v>
      </c>
      <c r="J284">
        <f t="shared" si="32"/>
        <v>-1.0110050093518907</v>
      </c>
      <c r="K284">
        <f t="shared" si="38"/>
        <v>1.0221311289346167</v>
      </c>
    </row>
    <row r="285" spans="1:11" x14ac:dyDescent="0.25">
      <c r="A285">
        <f t="shared" si="39"/>
        <v>1038.6499999999876</v>
      </c>
      <c r="B285">
        <v>150</v>
      </c>
      <c r="C285">
        <f t="shared" si="33"/>
        <v>47.991319468199265</v>
      </c>
      <c r="D285">
        <f t="shared" si="34"/>
        <v>198.88991379389631</v>
      </c>
      <c r="E285">
        <f t="shared" si="35"/>
        <v>102.00868053180074</v>
      </c>
      <c r="F285">
        <f t="shared" si="36"/>
        <v>84.861387585286934</v>
      </c>
      <c r="G285">
        <f t="shared" si="36"/>
        <v>18.425168268792895</v>
      </c>
      <c r="H285">
        <f t="shared" si="36"/>
        <v>0</v>
      </c>
      <c r="I285">
        <f t="shared" si="37"/>
        <v>103.28655585407984</v>
      </c>
      <c r="J285">
        <f t="shared" si="32"/>
        <v>-1.2778753222791011</v>
      </c>
      <c r="K285">
        <f t="shared" si="38"/>
        <v>1.6329653392899164</v>
      </c>
    </row>
    <row r="286" spans="1:11" x14ac:dyDescent="0.25">
      <c r="A286">
        <f t="shared" si="39"/>
        <v>1038.6999999999875</v>
      </c>
      <c r="B286">
        <v>149</v>
      </c>
      <c r="C286">
        <f t="shared" si="33"/>
        <v>47.967252205664465</v>
      </c>
      <c r="D286">
        <f t="shared" si="34"/>
        <v>198.83991379389636</v>
      </c>
      <c r="E286">
        <f t="shared" si="35"/>
        <v>101.03274779433553</v>
      </c>
      <c r="F286">
        <f t="shared" si="36"/>
        <v>86.193131516513148</v>
      </c>
      <c r="G286">
        <f t="shared" si="36"/>
        <v>17.266634859718632</v>
      </c>
      <c r="H286">
        <f t="shared" si="36"/>
        <v>0</v>
      </c>
      <c r="I286">
        <f t="shared" si="37"/>
        <v>103.45976637623178</v>
      </c>
      <c r="J286">
        <f t="shared" si="32"/>
        <v>-2.4270185818962489</v>
      </c>
      <c r="K286">
        <f t="shared" si="38"/>
        <v>5.8904191968696784</v>
      </c>
    </row>
    <row r="287" spans="1:11" x14ac:dyDescent="0.25">
      <c r="A287">
        <f t="shared" si="39"/>
        <v>1038.7499999999875</v>
      </c>
      <c r="B287">
        <v>160</v>
      </c>
      <c r="C287">
        <f t="shared" si="33"/>
        <v>47.943184943129722</v>
      </c>
      <c r="D287">
        <f t="shared" si="34"/>
        <v>198.7899137938964</v>
      </c>
      <c r="E287">
        <f t="shared" si="35"/>
        <v>112.05681505687028</v>
      </c>
      <c r="F287">
        <f t="shared" si="36"/>
        <v>87.362528575578821</v>
      </c>
      <c r="G287">
        <f t="shared" si="36"/>
        <v>16.147078345389165</v>
      </c>
      <c r="H287">
        <f t="shared" si="36"/>
        <v>0</v>
      </c>
      <c r="I287">
        <f t="shared" si="37"/>
        <v>103.50960692096798</v>
      </c>
      <c r="J287">
        <f t="shared" si="32"/>
        <v>8.5472081359022951</v>
      </c>
      <c r="K287">
        <f t="shared" si="38"/>
        <v>73.054766918434382</v>
      </c>
    </row>
    <row r="288" spans="1:11" x14ac:dyDescent="0.25">
      <c r="A288">
        <f t="shared" si="39"/>
        <v>1038.7999999999874</v>
      </c>
      <c r="B288">
        <v>165</v>
      </c>
      <c r="C288">
        <f t="shared" si="33"/>
        <v>47.919117680594979</v>
      </c>
      <c r="D288">
        <f t="shared" si="34"/>
        <v>198.73991379389645</v>
      </c>
      <c r="E288">
        <f t="shared" si="35"/>
        <v>117.08088231940502</v>
      </c>
      <c r="F288">
        <f t="shared" si="36"/>
        <v>88.362447526615341</v>
      </c>
      <c r="G288">
        <f t="shared" si="36"/>
        <v>15.068506339196126</v>
      </c>
      <c r="H288">
        <f t="shared" si="36"/>
        <v>0</v>
      </c>
      <c r="I288">
        <f t="shared" si="37"/>
        <v>103.43095386581146</v>
      </c>
      <c r="J288">
        <f t="shared" si="32"/>
        <v>13.64992845359356</v>
      </c>
      <c r="K288">
        <f t="shared" si="38"/>
        <v>186.32054678822308</v>
      </c>
    </row>
    <row r="289" spans="1:11" x14ac:dyDescent="0.25">
      <c r="A289">
        <f t="shared" si="39"/>
        <v>1038.8499999999874</v>
      </c>
      <c r="B289">
        <v>136</v>
      </c>
      <c r="C289">
        <f t="shared" si="33"/>
        <v>47.89505041806018</v>
      </c>
      <c r="D289">
        <f t="shared" si="34"/>
        <v>198.68991379389649</v>
      </c>
      <c r="E289">
        <f t="shared" si="35"/>
        <v>88.10494958193982</v>
      </c>
      <c r="F289">
        <f t="shared" si="36"/>
        <v>89.186738676743275</v>
      </c>
      <c r="G289">
        <f t="shared" si="36"/>
        <v>14.032545628092427</v>
      </c>
      <c r="H289">
        <f t="shared" si="36"/>
        <v>0</v>
      </c>
      <c r="I289">
        <f t="shared" si="37"/>
        <v>103.2192843048357</v>
      </c>
      <c r="J289">
        <f t="shared" si="32"/>
        <v>-15.114334722895876</v>
      </c>
      <c r="K289">
        <f t="shared" si="38"/>
        <v>228.44311411573597</v>
      </c>
    </row>
    <row r="290" spans="1:11" x14ac:dyDescent="0.25">
      <c r="A290">
        <f t="shared" si="39"/>
        <v>1038.8999999999874</v>
      </c>
      <c r="B290">
        <v>150</v>
      </c>
      <c r="C290">
        <f t="shared" si="33"/>
        <v>47.870983155525437</v>
      </c>
      <c r="D290">
        <f t="shared" si="34"/>
        <v>198.63991379389654</v>
      </c>
      <c r="E290">
        <f t="shared" si="35"/>
        <v>102.12901684447456</v>
      </c>
      <c r="F290">
        <f t="shared" si="36"/>
        <v>89.830296858196306</v>
      </c>
      <c r="G290">
        <f t="shared" si="36"/>
        <v>13.040454439693878</v>
      </c>
      <c r="H290">
        <f t="shared" si="36"/>
        <v>0</v>
      </c>
      <c r="I290">
        <f t="shared" si="37"/>
        <v>102.87075129789018</v>
      </c>
      <c r="J290">
        <f t="shared" si="32"/>
        <v>-0.74173445341561717</v>
      </c>
      <c r="K290">
        <f t="shared" si="38"/>
        <v>0.55016999938376432</v>
      </c>
    </row>
    <row r="291" spans="1:11" x14ac:dyDescent="0.25">
      <c r="A291">
        <f t="shared" si="39"/>
        <v>1038.9499999999873</v>
      </c>
      <c r="B291">
        <v>132</v>
      </c>
      <c r="C291">
        <f t="shared" si="33"/>
        <v>47.846915892990694</v>
      </c>
      <c r="D291">
        <f t="shared" si="34"/>
        <v>198.58991379389659</v>
      </c>
      <c r="E291">
        <f t="shared" si="35"/>
        <v>84.153084107009306</v>
      </c>
      <c r="F291">
        <f t="shared" si="36"/>
        <v>90.289114085271947</v>
      </c>
      <c r="G291">
        <f t="shared" si="36"/>
        <v>12.093137600562041</v>
      </c>
      <c r="H291">
        <f t="shared" si="36"/>
        <v>0</v>
      </c>
      <c r="I291">
        <f t="shared" si="37"/>
        <v>102.38225168583399</v>
      </c>
      <c r="J291">
        <f t="shared" si="32"/>
        <v>-18.229167578824686</v>
      </c>
      <c r="K291">
        <f t="shared" si="38"/>
        <v>332.30255061687308</v>
      </c>
    </row>
    <row r="292" spans="1:11" x14ac:dyDescent="0.25">
      <c r="A292">
        <f t="shared" si="39"/>
        <v>1038.9999999999873</v>
      </c>
      <c r="B292">
        <v>152</v>
      </c>
      <c r="C292">
        <f t="shared" si="33"/>
        <v>47.822848630455951</v>
      </c>
      <c r="D292">
        <f t="shared" si="34"/>
        <v>198.53991379389663</v>
      </c>
      <c r="E292">
        <f t="shared" si="35"/>
        <v>104.17715136954405</v>
      </c>
      <c r="F292">
        <f t="shared" si="36"/>
        <v>90.560321126313369</v>
      </c>
      <c r="G292">
        <f t="shared" si="36"/>
        <v>11.191164203568276</v>
      </c>
      <c r="H292">
        <f t="shared" si="36"/>
        <v>0</v>
      </c>
      <c r="I292">
        <f t="shared" si="37"/>
        <v>101.75148532988165</v>
      </c>
      <c r="J292">
        <f t="shared" si="32"/>
        <v>2.4256660396624028</v>
      </c>
      <c r="K292">
        <f t="shared" si="38"/>
        <v>5.8838557359714851</v>
      </c>
    </row>
    <row r="293" spans="1:11" x14ac:dyDescent="0.25">
      <c r="A293">
        <f t="shared" si="39"/>
        <v>1039.0499999999872</v>
      </c>
      <c r="B293">
        <v>159</v>
      </c>
      <c r="C293">
        <f t="shared" si="33"/>
        <v>47.798781367921151</v>
      </c>
      <c r="D293">
        <f t="shared" si="34"/>
        <v>198.48991379389668</v>
      </c>
      <c r="E293">
        <f t="shared" si="35"/>
        <v>111.20121863207885</v>
      </c>
      <c r="F293">
        <f t="shared" si="36"/>
        <v>90.64221738748158</v>
      </c>
      <c r="G293">
        <f t="shared" si="36"/>
        <v>10.33478739343772</v>
      </c>
      <c r="H293">
        <f t="shared" si="36"/>
        <v>0</v>
      </c>
      <c r="I293">
        <f t="shared" si="37"/>
        <v>100.9770047809193</v>
      </c>
      <c r="J293">
        <f t="shared" si="32"/>
        <v>10.224213851159547</v>
      </c>
      <c r="K293">
        <f t="shared" si="38"/>
        <v>104.53454887424273</v>
      </c>
    </row>
    <row r="294" spans="1:11" x14ac:dyDescent="0.25">
      <c r="A294">
        <f t="shared" si="39"/>
        <v>1039.0999999999872</v>
      </c>
      <c r="B294">
        <v>150</v>
      </c>
      <c r="C294">
        <f t="shared" si="33"/>
        <v>47.774714105386408</v>
      </c>
      <c r="D294">
        <f t="shared" si="34"/>
        <v>198.43991379389672</v>
      </c>
      <c r="E294">
        <f t="shared" si="35"/>
        <v>102.22528589461359</v>
      </c>
      <c r="F294">
        <f t="shared" si="36"/>
        <v>90.534288672877679</v>
      </c>
      <c r="G294">
        <f t="shared" si="36"/>
        <v>9.5239658776916158</v>
      </c>
      <c r="H294">
        <f t="shared" si="36"/>
        <v>0</v>
      </c>
      <c r="I294">
        <f t="shared" si="37"/>
        <v>100.0582545505693</v>
      </c>
      <c r="J294">
        <f t="shared" si="32"/>
        <v>2.1670313440442897</v>
      </c>
      <c r="K294">
        <f t="shared" si="38"/>
        <v>4.6960248460704008</v>
      </c>
    </row>
    <row r="295" spans="1:11" x14ac:dyDescent="0.25">
      <c r="A295">
        <f t="shared" si="39"/>
        <v>1039.1499999999871</v>
      </c>
      <c r="B295">
        <v>169</v>
      </c>
      <c r="C295">
        <f t="shared" si="33"/>
        <v>47.750646842851665</v>
      </c>
      <c r="D295">
        <f t="shared" si="34"/>
        <v>198.38991379389677</v>
      </c>
      <c r="E295">
        <f t="shared" si="35"/>
        <v>121.24935315714833</v>
      </c>
      <c r="F295">
        <f t="shared" si="36"/>
        <v>90.237212561527571</v>
      </c>
      <c r="G295">
        <f t="shared" si="36"/>
        <v>8.7583867747860999</v>
      </c>
      <c r="H295">
        <f t="shared" si="36"/>
        <v>0</v>
      </c>
      <c r="I295">
        <f t="shared" si="37"/>
        <v>98.995599336313674</v>
      </c>
      <c r="J295">
        <f t="shared" si="32"/>
        <v>22.25375382083466</v>
      </c>
      <c r="K295">
        <f t="shared" si="38"/>
        <v>495.22955911831326</v>
      </c>
    </row>
    <row r="296" spans="1:11" x14ac:dyDescent="0.25">
      <c r="A296">
        <f t="shared" si="39"/>
        <v>1039.1999999999871</v>
      </c>
      <c r="B296">
        <v>153</v>
      </c>
      <c r="C296">
        <f t="shared" si="33"/>
        <v>47.726579580316866</v>
      </c>
      <c r="D296">
        <f t="shared" si="34"/>
        <v>198.33991379389681</v>
      </c>
      <c r="E296">
        <f t="shared" si="35"/>
        <v>105.27342041968313</v>
      </c>
      <c r="F296">
        <f t="shared" si="36"/>
        <v>89.752851322565732</v>
      </c>
      <c r="G296">
        <f t="shared" si="36"/>
        <v>8.0374894217275283</v>
      </c>
      <c r="H296">
        <f t="shared" si="36"/>
        <v>0</v>
      </c>
      <c r="I296">
        <f t="shared" si="37"/>
        <v>97.79034074429326</v>
      </c>
      <c r="J296">
        <f t="shared" si="32"/>
        <v>7.4830796753898738</v>
      </c>
      <c r="K296">
        <f t="shared" si="38"/>
        <v>55.996481428233018</v>
      </c>
    </row>
    <row r="297" spans="1:11" x14ac:dyDescent="0.25">
      <c r="A297">
        <f t="shared" si="39"/>
        <v>1039.249999999987</v>
      </c>
      <c r="B297">
        <v>155</v>
      </c>
      <c r="C297">
        <f t="shared" si="33"/>
        <v>47.702512317782123</v>
      </c>
      <c r="D297">
        <f t="shared" si="34"/>
        <v>198.28991379389686</v>
      </c>
      <c r="E297">
        <f t="shared" si="35"/>
        <v>107.29748768221788</v>
      </c>
      <c r="F297">
        <f t="shared" si="36"/>
        <v>89.084232472256645</v>
      </c>
      <c r="G297">
        <f t="shared" si="36"/>
        <v>7.3604897791935144</v>
      </c>
      <c r="H297">
        <f t="shared" si="36"/>
        <v>0</v>
      </c>
      <c r="I297">
        <f t="shared" si="37"/>
        <v>96.444722251450159</v>
      </c>
      <c r="J297">
        <f t="shared" si="32"/>
        <v>10.852765430767718</v>
      </c>
      <c r="K297">
        <f t="shared" si="38"/>
        <v>117.78251749526682</v>
      </c>
    </row>
    <row r="298" spans="1:11" x14ac:dyDescent="0.25">
      <c r="A298">
        <f t="shared" si="39"/>
        <v>1039.299999999987</v>
      </c>
      <c r="B298">
        <v>138</v>
      </c>
      <c r="C298">
        <f t="shared" si="33"/>
        <v>47.67844505524738</v>
      </c>
      <c r="D298">
        <f t="shared" si="34"/>
        <v>198.2399137938969</v>
      </c>
      <c r="E298">
        <f t="shared" si="35"/>
        <v>90.32155494475262</v>
      </c>
      <c r="F298">
        <f t="shared" si="36"/>
        <v>88.235517256847317</v>
      </c>
      <c r="G298">
        <f t="shared" si="36"/>
        <v>6.7264050925138354</v>
      </c>
      <c r="H298">
        <f t="shared" si="36"/>
        <v>0</v>
      </c>
      <c r="I298">
        <f t="shared" si="37"/>
        <v>94.961922349361146</v>
      </c>
      <c r="J298">
        <f t="shared" si="32"/>
        <v>-4.6403674046085257</v>
      </c>
      <c r="K298">
        <f t="shared" si="38"/>
        <v>21.533009649753264</v>
      </c>
    </row>
    <row r="299" spans="1:11" x14ac:dyDescent="0.25">
      <c r="A299">
        <f t="shared" si="39"/>
        <v>1039.3499999999869</v>
      </c>
      <c r="B299">
        <v>126</v>
      </c>
      <c r="C299">
        <f t="shared" si="33"/>
        <v>47.65437779271258</v>
      </c>
      <c r="D299">
        <f t="shared" si="34"/>
        <v>198.18991379389695</v>
      </c>
      <c r="E299">
        <f t="shared" si="35"/>
        <v>78.34562220728742</v>
      </c>
      <c r="F299">
        <f t="shared" si="36"/>
        <v>87.211957520269195</v>
      </c>
      <c r="G299">
        <f t="shared" si="36"/>
        <v>6.1340784910358375</v>
      </c>
      <c r="H299">
        <f t="shared" si="36"/>
        <v>0</v>
      </c>
      <c r="I299">
        <f t="shared" si="37"/>
        <v>93.346036011305031</v>
      </c>
      <c r="J299">
        <f t="shared" si="32"/>
        <v>-15.000413804017612</v>
      </c>
      <c r="K299">
        <f t="shared" si="38"/>
        <v>225.01241429176213</v>
      </c>
    </row>
    <row r="300" spans="1:11" x14ac:dyDescent="0.25">
      <c r="A300">
        <f t="shared" si="39"/>
        <v>1039.3999999999869</v>
      </c>
      <c r="B300">
        <v>163</v>
      </c>
      <c r="C300">
        <f t="shared" si="33"/>
        <v>47.630310530177837</v>
      </c>
      <c r="D300">
        <f t="shared" si="34"/>
        <v>198.13991379389699</v>
      </c>
      <c r="E300">
        <f t="shared" si="35"/>
        <v>115.36968946982216</v>
      </c>
      <c r="F300">
        <f t="shared" si="36"/>
        <v>86.019841582143656</v>
      </c>
      <c r="G300">
        <f t="shared" si="36"/>
        <v>5.582203235667925</v>
      </c>
      <c r="H300">
        <f t="shared" si="36"/>
        <v>0</v>
      </c>
      <c r="I300">
        <f t="shared" si="37"/>
        <v>91.602044817811574</v>
      </c>
      <c r="J300">
        <f t="shared" si="32"/>
        <v>23.767644652010588</v>
      </c>
      <c r="K300">
        <f t="shared" si="38"/>
        <v>564.90093230424748</v>
      </c>
    </row>
    <row r="301" spans="1:11" x14ac:dyDescent="0.25">
      <c r="A301">
        <f t="shared" si="39"/>
        <v>1039.4499999999869</v>
      </c>
      <c r="B301">
        <v>128</v>
      </c>
      <c r="C301">
        <f t="shared" si="33"/>
        <v>47.606243267643094</v>
      </c>
      <c r="D301">
        <f t="shared" si="34"/>
        <v>198.08991379389704</v>
      </c>
      <c r="E301">
        <f t="shared" si="35"/>
        <v>80.393756732356906</v>
      </c>
      <c r="F301">
        <f t="shared" si="36"/>
        <v>84.666429906328503</v>
      </c>
      <c r="G301">
        <f t="shared" si="36"/>
        <v>5.069346354012696</v>
      </c>
      <c r="H301">
        <f t="shared" si="36"/>
        <v>0</v>
      </c>
      <c r="I301">
        <f t="shared" si="37"/>
        <v>89.735776260341197</v>
      </c>
      <c r="J301">
        <f t="shared" si="32"/>
        <v>-9.3420195279842915</v>
      </c>
      <c r="K301">
        <f t="shared" si="38"/>
        <v>87.273328861239847</v>
      </c>
    </row>
    <row r="302" spans="1:11" x14ac:dyDescent="0.25">
      <c r="A302">
        <f t="shared" si="39"/>
        <v>1039.4999999999868</v>
      </c>
      <c r="B302">
        <v>140</v>
      </c>
      <c r="C302">
        <f t="shared" si="33"/>
        <v>47.582176005108295</v>
      </c>
      <c r="D302">
        <f t="shared" si="34"/>
        <v>198.03991379389709</v>
      </c>
      <c r="E302">
        <f t="shared" si="35"/>
        <v>92.417823994891705</v>
      </c>
      <c r="F302">
        <f t="shared" si="36"/>
        <v>83.159881480575393</v>
      </c>
      <c r="G302">
        <f t="shared" si="36"/>
        <v>4.5939714337365132</v>
      </c>
      <c r="H302">
        <f t="shared" si="36"/>
        <v>0</v>
      </c>
      <c r="I302">
        <f t="shared" si="37"/>
        <v>87.753852914311906</v>
      </c>
      <c r="J302">
        <f t="shared" si="32"/>
        <v>4.6639710805797989</v>
      </c>
      <c r="K302">
        <f t="shared" si="38"/>
        <v>21.752626240484698</v>
      </c>
    </row>
    <row r="303" spans="1:11" x14ac:dyDescent="0.25">
      <c r="A303">
        <f t="shared" si="39"/>
        <v>1039.5499999999868</v>
      </c>
      <c r="B303">
        <v>146</v>
      </c>
      <c r="C303">
        <f t="shared" si="33"/>
        <v>47.558108742573552</v>
      </c>
      <c r="D303">
        <f t="shared" si="34"/>
        <v>197.98991379389713</v>
      </c>
      <c r="E303">
        <f t="shared" si="35"/>
        <v>98.441891257426448</v>
      </c>
      <c r="F303">
        <f t="shared" si="36"/>
        <v>81.509171951279171</v>
      </c>
      <c r="G303">
        <f t="shared" si="36"/>
        <v>4.1544603769726711</v>
      </c>
      <c r="H303">
        <f t="shared" si="36"/>
        <v>0</v>
      </c>
      <c r="I303">
        <f t="shared" si="37"/>
        <v>85.663632328251836</v>
      </c>
      <c r="J303">
        <f t="shared" si="32"/>
        <v>12.778258929174612</v>
      </c>
      <c r="K303">
        <f t="shared" si="38"/>
        <v>163.28390126103071</v>
      </c>
    </row>
    <row r="304" spans="1:11" x14ac:dyDescent="0.25">
      <c r="A304">
        <f t="shared" si="39"/>
        <v>1039.5999999999867</v>
      </c>
      <c r="B304">
        <v>117</v>
      </c>
      <c r="C304">
        <f t="shared" si="33"/>
        <v>47.534041480038809</v>
      </c>
      <c r="D304">
        <f t="shared" si="34"/>
        <v>197.93991379389718</v>
      </c>
      <c r="E304">
        <f t="shared" si="35"/>
        <v>69.465958519961191</v>
      </c>
      <c r="F304">
        <f t="shared" si="36"/>
        <v>79.724004661697364</v>
      </c>
      <c r="G304">
        <f t="shared" si="36"/>
        <v>3.7491339509623089</v>
      </c>
      <c r="H304">
        <f t="shared" si="36"/>
        <v>0</v>
      </c>
      <c r="I304">
        <f t="shared" si="37"/>
        <v>83.473138612659668</v>
      </c>
      <c r="J304">
        <f t="shared" si="32"/>
        <v>-14.007180092698476</v>
      </c>
      <c r="K304">
        <f t="shared" si="38"/>
        <v>196.20109414928851</v>
      </c>
    </row>
    <row r="305" spans="1:11" x14ac:dyDescent="0.25">
      <c r="A305">
        <f t="shared" si="39"/>
        <v>1039.6499999999867</v>
      </c>
      <c r="B305">
        <v>125</v>
      </c>
      <c r="C305">
        <f t="shared" si="33"/>
        <v>47.509974217504066</v>
      </c>
      <c r="D305">
        <f t="shared" si="34"/>
        <v>197.88991379389722</v>
      </c>
      <c r="E305">
        <f t="shared" si="35"/>
        <v>77.490025782495934</v>
      </c>
      <c r="F305">
        <f t="shared" si="36"/>
        <v>77.814715825733188</v>
      </c>
      <c r="G305">
        <f t="shared" si="36"/>
        <v>3.3762710021969369</v>
      </c>
      <c r="H305">
        <f t="shared" si="36"/>
        <v>0</v>
      </c>
      <c r="I305">
        <f t="shared" si="37"/>
        <v>81.190986827930118</v>
      </c>
      <c r="J305">
        <f t="shared" si="32"/>
        <v>-3.7009610454341839</v>
      </c>
      <c r="K305">
        <f t="shared" si="38"/>
        <v>13.697112659821288</v>
      </c>
    </row>
    <row r="306" spans="1:11" x14ac:dyDescent="0.25">
      <c r="A306">
        <f t="shared" si="39"/>
        <v>1039.6999999999866</v>
      </c>
      <c r="B306">
        <v>126</v>
      </c>
      <c r="C306">
        <f t="shared" si="33"/>
        <v>47.485906954969266</v>
      </c>
      <c r="D306">
        <f t="shared" si="34"/>
        <v>197.83991379389727</v>
      </c>
      <c r="E306">
        <f t="shared" si="35"/>
        <v>78.514093045030734</v>
      </c>
      <c r="F306">
        <f t="shared" si="36"/>
        <v>75.792175131195165</v>
      </c>
      <c r="G306">
        <f t="shared" si="36"/>
        <v>3.0341262324964302</v>
      </c>
      <c r="H306">
        <f t="shared" si="36"/>
        <v>0</v>
      </c>
      <c r="I306">
        <f t="shared" si="37"/>
        <v>78.826301363691599</v>
      </c>
      <c r="J306">
        <f t="shared" si="32"/>
        <v>-0.31220831866086485</v>
      </c>
      <c r="K306">
        <f t="shared" si="38"/>
        <v>9.747403424104413E-2</v>
      </c>
    </row>
    <row r="307" spans="1:11" x14ac:dyDescent="0.25">
      <c r="A307">
        <f t="shared" si="39"/>
        <v>1039.7499999999866</v>
      </c>
      <c r="B307">
        <v>108</v>
      </c>
      <c r="C307">
        <f t="shared" si="33"/>
        <v>47.461839692434523</v>
      </c>
      <c r="D307">
        <f t="shared" si="34"/>
        <v>197.78991379389731</v>
      </c>
      <c r="E307">
        <f t="shared" si="35"/>
        <v>60.538160307565477</v>
      </c>
      <c r="F307">
        <f t="shared" si="36"/>
        <v>73.667683105629393</v>
      </c>
      <c r="G307">
        <f t="shared" si="36"/>
        <v>2.7209464652633253</v>
      </c>
      <c r="H307">
        <f t="shared" si="36"/>
        <v>0</v>
      </c>
      <c r="I307">
        <f t="shared" si="37"/>
        <v>76.388629570892718</v>
      </c>
      <c r="J307">
        <f t="shared" si="32"/>
        <v>-15.850469263327241</v>
      </c>
      <c r="K307">
        <f t="shared" si="38"/>
        <v>251.23737586768161</v>
      </c>
    </row>
    <row r="308" spans="1:11" x14ac:dyDescent="0.25">
      <c r="A308">
        <f t="shared" si="39"/>
        <v>1039.7999999999865</v>
      </c>
      <c r="B308">
        <v>125</v>
      </c>
      <c r="C308">
        <f t="shared" si="33"/>
        <v>47.43777242989978</v>
      </c>
      <c r="D308">
        <f t="shared" si="34"/>
        <v>197.73991379389736</v>
      </c>
      <c r="E308">
        <f t="shared" si="35"/>
        <v>77.56222757010022</v>
      </c>
      <c r="F308">
        <f t="shared" si="36"/>
        <v>71.452866594111967</v>
      </c>
      <c r="G308">
        <f t="shared" si="36"/>
        <v>2.4349853581969327</v>
      </c>
      <c r="H308">
        <f t="shared" si="36"/>
        <v>0</v>
      </c>
      <c r="I308">
        <f t="shared" si="37"/>
        <v>73.887851952308893</v>
      </c>
      <c r="J308">
        <f t="shared" si="32"/>
        <v>3.6743756177913269</v>
      </c>
      <c r="K308">
        <f t="shared" si="38"/>
        <v>13.501036180619396</v>
      </c>
    </row>
    <row r="309" spans="1:11" x14ac:dyDescent="0.25">
      <c r="A309">
        <f t="shared" si="39"/>
        <v>1039.8499999999865</v>
      </c>
      <c r="B309">
        <v>126</v>
      </c>
      <c r="C309">
        <f t="shared" si="33"/>
        <v>47.413705167364981</v>
      </c>
      <c r="D309">
        <f t="shared" si="34"/>
        <v>197.6899137938974</v>
      </c>
      <c r="E309">
        <f t="shared" si="35"/>
        <v>78.586294832635019</v>
      </c>
      <c r="F309">
        <f t="shared" si="36"/>
        <v>69.159573692008735</v>
      </c>
      <c r="G309">
        <f t="shared" si="36"/>
        <v>2.1745165447018451</v>
      </c>
      <c r="H309">
        <f t="shared" si="36"/>
        <v>0</v>
      </c>
      <c r="I309">
        <f t="shared" si="37"/>
        <v>71.33409023671058</v>
      </c>
      <c r="J309">
        <f t="shared" si="32"/>
        <v>7.2522045959244394</v>
      </c>
      <c r="K309">
        <f t="shared" si="38"/>
        <v>52.594471501147559</v>
      </c>
    </row>
    <row r="310" spans="1:11" x14ac:dyDescent="0.25">
      <c r="A310">
        <f t="shared" si="39"/>
        <v>1039.8999999999864</v>
      </c>
      <c r="B310">
        <v>121</v>
      </c>
      <c r="C310">
        <f t="shared" si="33"/>
        <v>47.389637904830238</v>
      </c>
      <c r="D310">
        <f t="shared" si="34"/>
        <v>197.63991379389745</v>
      </c>
      <c r="E310">
        <f t="shared" si="35"/>
        <v>73.610362095169762</v>
      </c>
      <c r="F310">
        <f t="shared" si="36"/>
        <v>66.79976944734139</v>
      </c>
      <c r="G310">
        <f t="shared" si="36"/>
        <v>1.9378452098318155</v>
      </c>
      <c r="H310">
        <f t="shared" si="36"/>
        <v>0</v>
      </c>
      <c r="I310">
        <f t="shared" si="37"/>
        <v>68.737614657173211</v>
      </c>
      <c r="J310">
        <f t="shared" si="32"/>
        <v>4.8727474379965514</v>
      </c>
      <c r="K310">
        <f t="shared" si="38"/>
        <v>23.743667594501957</v>
      </c>
    </row>
    <row r="311" spans="1:11" x14ac:dyDescent="0.25">
      <c r="A311">
        <f t="shared" si="39"/>
        <v>1039.9499999999864</v>
      </c>
      <c r="B311">
        <v>107</v>
      </c>
      <c r="C311">
        <f t="shared" si="33"/>
        <v>47.365570642295495</v>
      </c>
      <c r="D311">
        <f t="shared" si="34"/>
        <v>197.58991379389749</v>
      </c>
      <c r="E311">
        <f t="shared" si="35"/>
        <v>59.634429357704505</v>
      </c>
      <c r="F311">
        <f t="shared" si="36"/>
        <v>64.385433598162678</v>
      </c>
      <c r="G311">
        <f t="shared" si="36"/>
        <v>1.7233181276904759</v>
      </c>
      <c r="H311">
        <f t="shared" si="36"/>
        <v>0</v>
      </c>
      <c r="I311">
        <f t="shared" si="37"/>
        <v>66.108751725853153</v>
      </c>
      <c r="J311">
        <f t="shared" si="32"/>
        <v>-6.4743223681486484</v>
      </c>
      <c r="K311">
        <f t="shared" si="38"/>
        <v>41.916850126709924</v>
      </c>
    </row>
    <row r="312" spans="1:11" x14ac:dyDescent="0.25">
      <c r="A312">
        <f t="shared" si="39"/>
        <v>1039.9999999999864</v>
      </c>
      <c r="B312">
        <v>116</v>
      </c>
      <c r="C312">
        <f t="shared" si="33"/>
        <v>47.341503379760695</v>
      </c>
      <c r="D312">
        <f t="shared" si="34"/>
        <v>197.53991379389754</v>
      </c>
      <c r="E312">
        <f t="shared" si="35"/>
        <v>68.658496620239305</v>
      </c>
      <c r="F312">
        <f t="shared" si="36"/>
        <v>61.928461541755638</v>
      </c>
      <c r="G312">
        <f t="shared" si="36"/>
        <v>1.5293322056523655</v>
      </c>
      <c r="H312">
        <f t="shared" si="36"/>
        <v>0</v>
      </c>
      <c r="I312">
        <f t="shared" si="37"/>
        <v>63.457793747408004</v>
      </c>
      <c r="J312">
        <f t="shared" si="32"/>
        <v>5.2007028728313003</v>
      </c>
      <c r="K312">
        <f t="shared" si="38"/>
        <v>27.047310371475739</v>
      </c>
    </row>
    <row r="313" spans="1:11" x14ac:dyDescent="0.25">
      <c r="A313">
        <f t="shared" si="39"/>
        <v>1040.0499999999863</v>
      </c>
      <c r="B313">
        <v>119</v>
      </c>
      <c r="C313">
        <f t="shared" si="33"/>
        <v>47.317436117225952</v>
      </c>
      <c r="D313">
        <f t="shared" si="34"/>
        <v>197.48991379389759</v>
      </c>
      <c r="E313">
        <f t="shared" si="35"/>
        <v>71.682563882774048</v>
      </c>
      <c r="F313">
        <f t="shared" si="36"/>
        <v>59.440569646401613</v>
      </c>
      <c r="G313">
        <f t="shared" si="36"/>
        <v>1.3543415965227465</v>
      </c>
      <c r="H313">
        <f t="shared" si="36"/>
        <v>0</v>
      </c>
      <c r="I313">
        <f t="shared" si="37"/>
        <v>60.794911242924357</v>
      </c>
      <c r="J313">
        <f t="shared" si="32"/>
        <v>10.887652639849691</v>
      </c>
      <c r="K313">
        <f t="shared" si="38"/>
        <v>118.54098000602593</v>
      </c>
    </row>
    <row r="314" spans="1:11" x14ac:dyDescent="0.25">
      <c r="A314">
        <f t="shared" si="39"/>
        <v>1040.0999999999863</v>
      </c>
      <c r="B314">
        <v>88</v>
      </c>
      <c r="C314">
        <f t="shared" si="33"/>
        <v>47.293368854691209</v>
      </c>
      <c r="D314">
        <f t="shared" si="34"/>
        <v>197.43991379389763</v>
      </c>
      <c r="E314">
        <f t="shared" si="35"/>
        <v>40.706631145308791</v>
      </c>
      <c r="F314">
        <f t="shared" si="36"/>
        <v>56.933205915079569</v>
      </c>
      <c r="G314">
        <f t="shared" si="36"/>
        <v>1.1968634528322779</v>
      </c>
      <c r="H314">
        <f t="shared" si="36"/>
        <v>0</v>
      </c>
      <c r="I314">
        <f t="shared" si="37"/>
        <v>58.130069367911844</v>
      </c>
      <c r="J314">
        <f t="shared" si="32"/>
        <v>-17.423438222603053</v>
      </c>
      <c r="K314">
        <f t="shared" si="38"/>
        <v>303.57619949686506</v>
      </c>
    </row>
    <row r="315" spans="1:11" x14ac:dyDescent="0.25">
      <c r="A315">
        <f t="shared" si="39"/>
        <v>1040.1499999999862</v>
      </c>
      <c r="B315">
        <v>92</v>
      </c>
      <c r="C315">
        <f t="shared" si="33"/>
        <v>47.269301592156467</v>
      </c>
      <c r="D315">
        <f t="shared" si="34"/>
        <v>197.38991379389768</v>
      </c>
      <c r="E315">
        <f t="shared" si="35"/>
        <v>44.730698407843533</v>
      </c>
      <c r="F315">
        <f t="shared" si="36"/>
        <v>54.417466896171526</v>
      </c>
      <c r="G315">
        <f t="shared" si="36"/>
        <v>1.055482407924238</v>
      </c>
      <c r="H315">
        <f t="shared" si="36"/>
        <v>0</v>
      </c>
      <c r="I315">
        <f t="shared" si="37"/>
        <v>55.472949304095764</v>
      </c>
      <c r="J315">
        <f t="shared" si="32"/>
        <v>-10.74225089625223</v>
      </c>
      <c r="K315">
        <f t="shared" si="38"/>
        <v>115.39595431803184</v>
      </c>
    </row>
    <row r="316" spans="1:11" x14ac:dyDescent="0.25">
      <c r="A316">
        <f t="shared" si="39"/>
        <v>1040.1999999999862</v>
      </c>
      <c r="B316">
        <v>69</v>
      </c>
      <c r="C316">
        <f t="shared" si="33"/>
        <v>47.245234329621667</v>
      </c>
      <c r="D316">
        <f t="shared" si="34"/>
        <v>197.33991379389772</v>
      </c>
      <c r="E316">
        <f t="shared" si="35"/>
        <v>21.754765670378333</v>
      </c>
      <c r="F316">
        <f t="shared" si="36"/>
        <v>51.904021611645582</v>
      </c>
      <c r="G316">
        <f t="shared" si="36"/>
        <v>0.92885387644370554</v>
      </c>
      <c r="H316">
        <f t="shared" si="36"/>
        <v>0</v>
      </c>
      <c r="I316">
        <f t="shared" si="37"/>
        <v>52.832875488089286</v>
      </c>
      <c r="J316">
        <f t="shared" si="32"/>
        <v>-31.078109817710953</v>
      </c>
      <c r="K316">
        <f t="shared" si="38"/>
        <v>965.84890984170192</v>
      </c>
    </row>
    <row r="317" spans="1:11" x14ac:dyDescent="0.25">
      <c r="A317">
        <f t="shared" si="39"/>
        <v>1040.2499999999861</v>
      </c>
      <c r="B317">
        <v>104</v>
      </c>
      <c r="C317">
        <f t="shared" si="33"/>
        <v>47.221167067086924</v>
      </c>
      <c r="D317">
        <f t="shared" si="34"/>
        <v>197.28991379389777</v>
      </c>
      <c r="E317">
        <f t="shared" si="35"/>
        <v>56.778832932913076</v>
      </c>
      <c r="F317">
        <f t="shared" si="36"/>
        <v>49.403043140965387</v>
      </c>
      <c r="G317">
        <f t="shared" si="36"/>
        <v>0.81570627242367444</v>
      </c>
      <c r="H317">
        <f t="shared" si="36"/>
        <v>0</v>
      </c>
      <c r="I317">
        <f t="shared" si="37"/>
        <v>50.218749413389062</v>
      </c>
      <c r="J317">
        <f t="shared" si="32"/>
        <v>6.5600835195240137</v>
      </c>
      <c r="K317">
        <f t="shared" si="38"/>
        <v>43.034695783130573</v>
      </c>
    </row>
    <row r="318" spans="1:11" x14ac:dyDescent="0.25">
      <c r="A318">
        <f t="shared" si="39"/>
        <v>1040.2999999999861</v>
      </c>
      <c r="B318">
        <v>87</v>
      </c>
      <c r="C318">
        <f t="shared" si="33"/>
        <v>47.197099804552181</v>
      </c>
      <c r="D318">
        <f t="shared" si="34"/>
        <v>197.23991379389781</v>
      </c>
      <c r="E318">
        <f t="shared" si="35"/>
        <v>39.802900195447819</v>
      </c>
      <c r="F318">
        <f t="shared" si="36"/>
        <v>46.92414836188189</v>
      </c>
      <c r="G318">
        <f t="shared" si="36"/>
        <v>0.71484224655605777</v>
      </c>
      <c r="H318">
        <f t="shared" si="36"/>
        <v>0</v>
      </c>
      <c r="I318">
        <f t="shared" si="37"/>
        <v>47.63899060843795</v>
      </c>
      <c r="J318">
        <f t="shared" si="32"/>
        <v>-7.8360904129901314</v>
      </c>
      <c r="K318">
        <f t="shared" si="38"/>
        <v>61.404312960555849</v>
      </c>
    </row>
    <row r="319" spans="1:11" x14ac:dyDescent="0.25">
      <c r="A319">
        <f t="shared" si="39"/>
        <v>1040.349999999986</v>
      </c>
      <c r="B319">
        <v>92</v>
      </c>
      <c r="C319">
        <f t="shared" si="33"/>
        <v>47.173032542017381</v>
      </c>
      <c r="D319">
        <f t="shared" si="34"/>
        <v>197.18991379389786</v>
      </c>
      <c r="E319">
        <f t="shared" si="35"/>
        <v>44.826967457982619</v>
      </c>
      <c r="F319">
        <f t="shared" si="36"/>
        <v>44.476346210030123</v>
      </c>
      <c r="G319">
        <f t="shared" si="36"/>
        <v>0.62513904563267275</v>
      </c>
      <c r="H319">
        <f t="shared" si="36"/>
        <v>0</v>
      </c>
      <c r="I319">
        <f t="shared" si="37"/>
        <v>45.101485255662794</v>
      </c>
      <c r="J319">
        <f t="shared" si="32"/>
        <v>-0.27451779768017559</v>
      </c>
      <c r="K319">
        <f t="shared" si="38"/>
        <v>7.5360021243173814E-2</v>
      </c>
    </row>
    <row r="320" spans="1:11" x14ac:dyDescent="0.25">
      <c r="A320">
        <f t="shared" si="39"/>
        <v>1040.399999999986</v>
      </c>
      <c r="B320">
        <v>87</v>
      </c>
      <c r="C320">
        <f t="shared" si="33"/>
        <v>47.148965279482638</v>
      </c>
      <c r="D320">
        <f t="shared" si="34"/>
        <v>197.1399137938979</v>
      </c>
      <c r="E320">
        <f t="shared" si="35"/>
        <v>39.851034720517362</v>
      </c>
      <c r="F320">
        <f t="shared" si="36"/>
        <v>42.067994680534724</v>
      </c>
      <c r="G320">
        <f t="shared" si="36"/>
        <v>0.54554809675515059</v>
      </c>
      <c r="H320">
        <f t="shared" si="36"/>
        <v>0</v>
      </c>
      <c r="I320">
        <f t="shared" si="37"/>
        <v>42.613542777289872</v>
      </c>
      <c r="J320">
        <f t="shared" si="32"/>
        <v>-2.7625080567725107</v>
      </c>
      <c r="K320">
        <f t="shared" si="38"/>
        <v>7.6314507637330333</v>
      </c>
    </row>
    <row r="321" spans="1:11" x14ac:dyDescent="0.25">
      <c r="A321">
        <f t="shared" si="39"/>
        <v>1040.4499999999859</v>
      </c>
      <c r="B321">
        <v>90</v>
      </c>
      <c r="C321">
        <f t="shared" si="33"/>
        <v>47.124898016947895</v>
      </c>
      <c r="D321">
        <f t="shared" si="34"/>
        <v>197.08991379389795</v>
      </c>
      <c r="E321">
        <f t="shared" si="35"/>
        <v>42.875101983052105</v>
      </c>
      <c r="F321">
        <f t="shared" si="36"/>
        <v>39.706766659143106</v>
      </c>
      <c r="G321">
        <f t="shared" si="36"/>
        <v>0.47509391696532915</v>
      </c>
      <c r="H321">
        <f t="shared" si="36"/>
        <v>0</v>
      </c>
      <c r="I321">
        <f t="shared" si="37"/>
        <v>40.181860576108434</v>
      </c>
      <c r="J321">
        <f t="shared" si="32"/>
        <v>2.6932414069436703</v>
      </c>
      <c r="K321">
        <f t="shared" si="38"/>
        <v>7.2535492760759208</v>
      </c>
    </row>
    <row r="322" spans="1:11" x14ac:dyDescent="0.25">
      <c r="A322">
        <f t="shared" si="39"/>
        <v>1040.4999999999859</v>
      </c>
      <c r="B322">
        <v>81</v>
      </c>
      <c r="C322">
        <f t="shared" si="33"/>
        <v>47.100830754413096</v>
      </c>
      <c r="D322">
        <f t="shared" si="34"/>
        <v>197.03991379389799</v>
      </c>
      <c r="E322">
        <f t="shared" si="35"/>
        <v>33.899169245586904</v>
      </c>
      <c r="F322">
        <f t="shared" si="36"/>
        <v>37.399624540094948</v>
      </c>
      <c r="G322">
        <f t="shared" si="36"/>
        <v>0.41287244566474546</v>
      </c>
      <c r="H322">
        <f t="shared" si="36"/>
        <v>0</v>
      </c>
      <c r="I322">
        <f t="shared" si="37"/>
        <v>37.812496985759694</v>
      </c>
      <c r="J322">
        <f t="shared" si="32"/>
        <v>-3.9133277401727895</v>
      </c>
      <c r="K322">
        <f t="shared" si="38"/>
        <v>15.314134002005872</v>
      </c>
    </row>
    <row r="323" spans="1:11" x14ac:dyDescent="0.25">
      <c r="A323">
        <f t="shared" si="39"/>
        <v>1040.5499999999859</v>
      </c>
      <c r="B323">
        <v>86</v>
      </c>
      <c r="C323">
        <f t="shared" si="33"/>
        <v>47.076763491878353</v>
      </c>
      <c r="D323">
        <f t="shared" si="34"/>
        <v>196.98991379389804</v>
      </c>
      <c r="E323">
        <f t="shared" si="35"/>
        <v>38.923236508121647</v>
      </c>
      <c r="F323">
        <f t="shared" si="36"/>
        <v>35.152803465110132</v>
      </c>
      <c r="G323">
        <f t="shared" si="36"/>
        <v>0.35804889279726981</v>
      </c>
      <c r="H323">
        <f t="shared" si="36"/>
        <v>0</v>
      </c>
      <c r="I323">
        <f t="shared" si="37"/>
        <v>35.510852357907403</v>
      </c>
      <c r="J323">
        <f t="shared" si="32"/>
        <v>3.412384150214244</v>
      </c>
      <c r="K323">
        <f t="shared" si="38"/>
        <v>11.644365588633388</v>
      </c>
    </row>
    <row r="324" spans="1:11" x14ac:dyDescent="0.25">
      <c r="A324">
        <f t="shared" si="39"/>
        <v>1040.5999999999858</v>
      </c>
      <c r="B324">
        <v>72</v>
      </c>
      <c r="C324">
        <f t="shared" si="33"/>
        <v>47.05269622934361</v>
      </c>
      <c r="D324">
        <f t="shared" si="34"/>
        <v>196.93991379389809</v>
      </c>
      <c r="E324">
        <f t="shared" si="35"/>
        <v>24.94730377065639</v>
      </c>
      <c r="F324">
        <f t="shared" si="36"/>
        <v>32.971802904385534</v>
      </c>
      <c r="G324">
        <f t="shared" si="36"/>
        <v>0.30985519048022997</v>
      </c>
      <c r="H324">
        <f t="shared" si="36"/>
        <v>0</v>
      </c>
      <c r="I324">
        <f t="shared" si="37"/>
        <v>33.281658094865762</v>
      </c>
      <c r="J324">
        <f t="shared" si="32"/>
        <v>-8.3343543242093716</v>
      </c>
      <c r="K324">
        <f t="shared" si="38"/>
        <v>69.461462001467453</v>
      </c>
    </row>
    <row r="325" spans="1:11" x14ac:dyDescent="0.25">
      <c r="A325">
        <f t="shared" si="39"/>
        <v>1040.6499999999858</v>
      </c>
      <c r="B325">
        <v>68</v>
      </c>
      <c r="C325">
        <f t="shared" si="33"/>
        <v>47.028628966808867</v>
      </c>
      <c r="D325">
        <f t="shared" si="34"/>
        <v>196.88991379389813</v>
      </c>
      <c r="E325">
        <f t="shared" si="35"/>
        <v>20.971371033191133</v>
      </c>
      <c r="F325">
        <f t="shared" si="36"/>
        <v>30.861386197893715</v>
      </c>
      <c r="G325">
        <f t="shared" si="36"/>
        <v>0.26758712979400889</v>
      </c>
      <c r="H325">
        <f t="shared" si="36"/>
        <v>0</v>
      </c>
      <c r="I325">
        <f t="shared" si="37"/>
        <v>31.128973327687724</v>
      </c>
      <c r="J325">
        <f t="shared" si="32"/>
        <v>-10.157602294496591</v>
      </c>
      <c r="K325">
        <f t="shared" si="38"/>
        <v>103.17688437316242</v>
      </c>
    </row>
    <row r="326" spans="1:11" x14ac:dyDescent="0.25">
      <c r="A326">
        <f t="shared" si="39"/>
        <v>1040.6999999999857</v>
      </c>
      <c r="B326">
        <v>78</v>
      </c>
      <c r="C326">
        <f t="shared" si="33"/>
        <v>47.004561704274067</v>
      </c>
      <c r="D326">
        <f t="shared" si="34"/>
        <v>196.83991379389818</v>
      </c>
      <c r="E326">
        <f t="shared" si="35"/>
        <v>30.995438295725933</v>
      </c>
      <c r="F326">
        <f t="shared" si="36"/>
        <v>28.825587584824895</v>
      </c>
      <c r="G326">
        <f t="shared" si="36"/>
        <v>0.23060125797205405</v>
      </c>
      <c r="H326">
        <f t="shared" si="36"/>
        <v>0</v>
      </c>
      <c r="I326">
        <f t="shared" si="37"/>
        <v>29.056188842796949</v>
      </c>
      <c r="J326">
        <f t="shared" si="32"/>
        <v>1.9392494529289834</v>
      </c>
      <c r="K326">
        <f t="shared" si="38"/>
        <v>3.7606884406853616</v>
      </c>
    </row>
    <row r="327" spans="1:11" x14ac:dyDescent="0.25">
      <c r="A327">
        <f t="shared" si="39"/>
        <v>1040.7499999999857</v>
      </c>
      <c r="B327">
        <v>71</v>
      </c>
      <c r="C327">
        <f t="shared" si="33"/>
        <v>46.980494441739324</v>
      </c>
      <c r="D327">
        <f t="shared" si="34"/>
        <v>196.78991379389822</v>
      </c>
      <c r="E327">
        <f t="shared" si="35"/>
        <v>24.019505558260676</v>
      </c>
      <c r="F327">
        <f t="shared" si="36"/>
        <v>26.86772617164058</v>
      </c>
      <c r="G327">
        <f t="shared" si="36"/>
        <v>0.19831160445075943</v>
      </c>
      <c r="H327">
        <f t="shared" si="36"/>
        <v>0</v>
      </c>
      <c r="I327">
        <f t="shared" si="37"/>
        <v>27.066037776091338</v>
      </c>
      <c r="J327">
        <f t="shared" si="32"/>
        <v>-3.0465322178306629</v>
      </c>
      <c r="K327">
        <f t="shared" si="38"/>
        <v>9.2813585542802173</v>
      </c>
    </row>
    <row r="328" spans="1:11" x14ac:dyDescent="0.25">
      <c r="A328">
        <f t="shared" si="39"/>
        <v>1040.7999999999856</v>
      </c>
      <c r="B328">
        <v>74</v>
      </c>
      <c r="C328">
        <f t="shared" si="33"/>
        <v>46.956427179204582</v>
      </c>
      <c r="D328">
        <f t="shared" si="34"/>
        <v>196.73991379389827</v>
      </c>
      <c r="E328">
        <f t="shared" si="35"/>
        <v>27.043572820795418</v>
      </c>
      <c r="F328">
        <f t="shared" si="36"/>
        <v>24.990426225525297</v>
      </c>
      <c r="G328">
        <f t="shared" si="36"/>
        <v>0.17018629730255344</v>
      </c>
      <c r="H328">
        <f t="shared" si="36"/>
        <v>0</v>
      </c>
      <c r="I328">
        <f t="shared" si="37"/>
        <v>25.160612522827851</v>
      </c>
      <c r="J328">
        <f t="shared" si="32"/>
        <v>1.8829602979675677</v>
      </c>
      <c r="K328">
        <f t="shared" si="38"/>
        <v>3.5455394837221115</v>
      </c>
    </row>
    <row r="329" spans="1:11" x14ac:dyDescent="0.25">
      <c r="A329">
        <f t="shared" si="39"/>
        <v>1040.8499999999856</v>
      </c>
      <c r="B329">
        <v>57</v>
      </c>
      <c r="C329">
        <f t="shared" si="33"/>
        <v>46.932359916669782</v>
      </c>
      <c r="D329">
        <f t="shared" si="34"/>
        <v>196.68991379389831</v>
      </c>
      <c r="E329">
        <f t="shared" si="35"/>
        <v>10.067640083330218</v>
      </c>
      <c r="F329">
        <f t="shared" si="36"/>
        <v>23.195643130328712</v>
      </c>
      <c r="G329">
        <f t="shared" si="36"/>
        <v>0.14574412462782807</v>
      </c>
      <c r="H329">
        <f t="shared" si="36"/>
        <v>0</v>
      </c>
      <c r="I329">
        <f t="shared" si="37"/>
        <v>23.34138725495654</v>
      </c>
      <c r="J329">
        <f t="shared" si="32"/>
        <v>-13.273747171626322</v>
      </c>
      <c r="K329">
        <f t="shared" si="38"/>
        <v>176.19236397625778</v>
      </c>
    </row>
    <row r="330" spans="1:11" x14ac:dyDescent="0.25">
      <c r="A330">
        <f t="shared" si="39"/>
        <v>1040.8999999999855</v>
      </c>
      <c r="B330">
        <v>64</v>
      </c>
      <c r="C330">
        <f t="shared" si="33"/>
        <v>46.908292654135039</v>
      </c>
      <c r="D330">
        <f t="shared" si="34"/>
        <v>196.63991379389836</v>
      </c>
      <c r="E330">
        <f t="shared" si="35"/>
        <v>17.091707345864961</v>
      </c>
      <c r="F330">
        <f t="shared" si="36"/>
        <v>21.484694306380284</v>
      </c>
      <c r="G330">
        <f t="shared" si="36"/>
        <v>0.12455108864511585</v>
      </c>
      <c r="H330">
        <f t="shared" si="36"/>
        <v>0</v>
      </c>
      <c r="I330">
        <f t="shared" si="37"/>
        <v>21.6092453950254</v>
      </c>
      <c r="J330">
        <f t="shared" si="32"/>
        <v>-4.5175380491604393</v>
      </c>
      <c r="K330">
        <f t="shared" si="38"/>
        <v>20.408150025612308</v>
      </c>
    </row>
    <row r="331" spans="1:11" x14ac:dyDescent="0.25">
      <c r="A331">
        <f t="shared" si="39"/>
        <v>1040.9499999999855</v>
      </c>
      <c r="B331">
        <v>69</v>
      </c>
      <c r="C331">
        <f t="shared" si="33"/>
        <v>46.884225391600296</v>
      </c>
      <c r="D331">
        <f t="shared" si="34"/>
        <v>196.5899137938984</v>
      </c>
      <c r="E331">
        <f t="shared" si="35"/>
        <v>22.115774608399704</v>
      </c>
      <c r="F331">
        <f t="shared" si="36"/>
        <v>19.858294373546233</v>
      </c>
      <c r="G331">
        <f t="shared" si="36"/>
        <v>0.10621699359799777</v>
      </c>
      <c r="H331">
        <f t="shared" si="36"/>
        <v>0</v>
      </c>
      <c r="I331">
        <f t="shared" si="37"/>
        <v>19.96451136714423</v>
      </c>
      <c r="J331">
        <f t="shared" si="32"/>
        <v>2.1512632412554744</v>
      </c>
      <c r="K331">
        <f t="shared" si="38"/>
        <v>4.6279335331770097</v>
      </c>
    </row>
    <row r="332" spans="1:11" x14ac:dyDescent="0.25">
      <c r="A332">
        <f t="shared" si="39"/>
        <v>1040.9999999999854</v>
      </c>
      <c r="B332">
        <v>63</v>
      </c>
      <c r="C332">
        <f t="shared" si="33"/>
        <v>46.860158129065496</v>
      </c>
      <c r="D332">
        <f t="shared" si="34"/>
        <v>196.53991379389845</v>
      </c>
      <c r="E332">
        <f t="shared" si="35"/>
        <v>16.139841870934504</v>
      </c>
      <c r="F332">
        <f t="shared" si="36"/>
        <v>18.316593828040393</v>
      </c>
      <c r="G332">
        <f t="shared" si="36"/>
        <v>9.0392102276782668E-2</v>
      </c>
      <c r="H332">
        <f t="shared" si="36"/>
        <v>0</v>
      </c>
      <c r="I332">
        <f t="shared" si="37"/>
        <v>18.406985930317177</v>
      </c>
      <c r="J332">
        <f t="shared" ref="J332:J395" si="40">E332-I332</f>
        <v>-2.267144059382673</v>
      </c>
      <c r="K332">
        <f t="shared" si="38"/>
        <v>5.139942185994145</v>
      </c>
    </row>
    <row r="333" spans="1:11" x14ac:dyDescent="0.25">
      <c r="A333">
        <f t="shared" si="39"/>
        <v>1041.0499999999854</v>
      </c>
      <c r="B333">
        <v>60</v>
      </c>
      <c r="C333">
        <f t="shared" ref="C333:C396" si="41">$N$12*A333+$O$12</f>
        <v>46.836090866530753</v>
      </c>
      <c r="D333">
        <f t="shared" ref="D333:D396" si="42">1253.6-A333-$L$5</f>
        <v>196.48991379389849</v>
      </c>
      <c r="E333">
        <f t="shared" ref="E333:E396" si="43">B333-C333</f>
        <v>13.163909133469247</v>
      </c>
      <c r="F333">
        <f t="shared" ref="F333:H396" si="44">F$5*EXP(-(($D333-F$6)^2)/(2*F$7^2))</f>
        <v>16.859220507027768</v>
      </c>
      <c r="G333">
        <f t="shared" si="44"/>
        <v>7.6763890000331902E-2</v>
      </c>
      <c r="H333">
        <f t="shared" si="44"/>
        <v>0</v>
      </c>
      <c r="I333">
        <f t="shared" ref="I333:I396" si="45">F333+G333+H333</f>
        <v>16.935984397028101</v>
      </c>
      <c r="J333">
        <f t="shared" si="40"/>
        <v>-3.7720752635588539</v>
      </c>
      <c r="K333">
        <f t="shared" ref="K333:K396" si="46">(J333)^2</f>
        <v>14.228551793952597</v>
      </c>
    </row>
    <row r="334" spans="1:11" x14ac:dyDescent="0.25">
      <c r="A334">
        <f t="shared" ref="A334:A397" si="47">A333+$B$7</f>
        <v>1041.0999999999854</v>
      </c>
      <c r="B334">
        <v>60</v>
      </c>
      <c r="C334">
        <f t="shared" si="41"/>
        <v>46.81202360399601</v>
      </c>
      <c r="D334">
        <f t="shared" si="42"/>
        <v>196.43991379389854</v>
      </c>
      <c r="E334">
        <f t="shared" si="43"/>
        <v>13.18797639600399</v>
      </c>
      <c r="F334">
        <f t="shared" si="44"/>
        <v>15.485323130006726</v>
      </c>
      <c r="G334">
        <f t="shared" si="44"/>
        <v>6.5053919369042881E-2</v>
      </c>
      <c r="H334">
        <f t="shared" si="44"/>
        <v>0</v>
      </c>
      <c r="I334">
        <f t="shared" si="45"/>
        <v>15.550377049375768</v>
      </c>
      <c r="J334">
        <f t="shared" si="40"/>
        <v>-2.362400653371779</v>
      </c>
      <c r="K334">
        <f t="shared" si="46"/>
        <v>5.580936847051408</v>
      </c>
    </row>
    <row r="335" spans="1:11" x14ac:dyDescent="0.25">
      <c r="A335">
        <f t="shared" si="47"/>
        <v>1041.1499999999853</v>
      </c>
      <c r="B335">
        <v>60</v>
      </c>
      <c r="C335">
        <f t="shared" si="41"/>
        <v>46.787956341461268</v>
      </c>
      <c r="D335">
        <f t="shared" si="42"/>
        <v>196.38991379389859</v>
      </c>
      <c r="E335">
        <f t="shared" si="43"/>
        <v>13.212043658538732</v>
      </c>
      <c r="F335">
        <f t="shared" si="44"/>
        <v>14.193616231201654</v>
      </c>
      <c r="G335">
        <f t="shared" si="44"/>
        <v>5.5014854019050284E-2</v>
      </c>
      <c r="H335">
        <f t="shared" si="44"/>
        <v>0</v>
      </c>
      <c r="I335">
        <f t="shared" si="45"/>
        <v>14.248631085220705</v>
      </c>
      <c r="J335">
        <f t="shared" si="40"/>
        <v>-1.0365874266819723</v>
      </c>
      <c r="K335">
        <f t="shared" si="46"/>
        <v>1.0745134931551534</v>
      </c>
    </row>
    <row r="336" spans="1:11" x14ac:dyDescent="0.25">
      <c r="A336">
        <f t="shared" si="47"/>
        <v>1041.1999999999853</v>
      </c>
      <c r="B336">
        <v>61</v>
      </c>
      <c r="C336">
        <f t="shared" si="41"/>
        <v>46.763889078926468</v>
      </c>
      <c r="D336">
        <f t="shared" si="42"/>
        <v>196.33991379389863</v>
      </c>
      <c r="E336">
        <f t="shared" si="43"/>
        <v>14.236110921073532</v>
      </c>
      <c r="F336">
        <f t="shared" si="44"/>
        <v>12.982425831497126</v>
      </c>
      <c r="G336">
        <f t="shared" si="44"/>
        <v>4.6427625001371257E-2</v>
      </c>
      <c r="H336">
        <f t="shared" si="44"/>
        <v>0</v>
      </c>
      <c r="I336">
        <f t="shared" si="45"/>
        <v>13.028853456498497</v>
      </c>
      <c r="J336">
        <f t="shared" si="40"/>
        <v>1.2072574645750347</v>
      </c>
      <c r="K336">
        <f t="shared" si="46"/>
        <v>1.4574705857721411</v>
      </c>
    </row>
    <row r="337" spans="1:11" x14ac:dyDescent="0.25">
      <c r="A337">
        <f t="shared" si="47"/>
        <v>1041.2499999999852</v>
      </c>
      <c r="B337">
        <v>58</v>
      </c>
      <c r="C337">
        <f t="shared" si="41"/>
        <v>46.739821816391725</v>
      </c>
      <c r="D337">
        <f t="shared" si="42"/>
        <v>196.28991379389868</v>
      </c>
      <c r="E337">
        <f t="shared" si="43"/>
        <v>11.260178183608275</v>
      </c>
      <c r="F337">
        <f t="shared" si="44"/>
        <v>11.849735240468155</v>
      </c>
      <c r="G337">
        <f t="shared" si="44"/>
        <v>3.9098759286895469E-2</v>
      </c>
      <c r="H337">
        <f t="shared" si="44"/>
        <v>0</v>
      </c>
      <c r="I337">
        <f t="shared" si="45"/>
        <v>11.88883399975505</v>
      </c>
      <c r="J337">
        <f t="shared" si="40"/>
        <v>-0.62865581614677524</v>
      </c>
      <c r="K337">
        <f t="shared" si="46"/>
        <v>0.39520813517516806</v>
      </c>
    </row>
    <row r="338" spans="1:11" x14ac:dyDescent="0.25">
      <c r="A338">
        <f t="shared" si="47"/>
        <v>1041.2999999999852</v>
      </c>
      <c r="B338">
        <v>54</v>
      </c>
      <c r="C338">
        <f t="shared" si="41"/>
        <v>46.715754553856982</v>
      </c>
      <c r="D338">
        <f t="shared" si="42"/>
        <v>196.23991379389872</v>
      </c>
      <c r="E338">
        <f t="shared" si="43"/>
        <v>7.2842454461430179</v>
      </c>
      <c r="F338">
        <f t="shared" si="44"/>
        <v>10.793230427429892</v>
      </c>
      <c r="G338">
        <f t="shared" si="44"/>
        <v>3.2857876257040827E-2</v>
      </c>
      <c r="H338">
        <f t="shared" si="44"/>
        <v>0</v>
      </c>
      <c r="I338">
        <f t="shared" si="45"/>
        <v>10.826088303686932</v>
      </c>
      <c r="J338">
        <f t="shared" si="40"/>
        <v>-3.541842857543914</v>
      </c>
      <c r="K338">
        <f t="shared" si="46"/>
        <v>12.544650827534838</v>
      </c>
    </row>
    <row r="339" spans="1:11" x14ac:dyDescent="0.25">
      <c r="A339">
        <f t="shared" si="47"/>
        <v>1041.3499999999851</v>
      </c>
      <c r="B339">
        <v>56</v>
      </c>
      <c r="C339">
        <f t="shared" si="41"/>
        <v>46.691687291322182</v>
      </c>
      <c r="D339">
        <f t="shared" si="42"/>
        <v>196.18991379389877</v>
      </c>
      <c r="E339">
        <f t="shared" si="43"/>
        <v>9.3083127086778177</v>
      </c>
      <c r="F339">
        <f t="shared" si="44"/>
        <v>9.8103444537507816</v>
      </c>
      <c r="G339">
        <f t="shared" si="44"/>
        <v>2.7555354869810141E-2</v>
      </c>
      <c r="H339">
        <f t="shared" si="44"/>
        <v>0</v>
      </c>
      <c r="I339">
        <f t="shared" si="45"/>
        <v>9.8378998086205911</v>
      </c>
      <c r="J339">
        <f t="shared" si="40"/>
        <v>-0.52958709994277342</v>
      </c>
      <c r="K339">
        <f t="shared" si="46"/>
        <v>0.28046249642579707</v>
      </c>
    </row>
    <row r="340" spans="1:11" x14ac:dyDescent="0.25">
      <c r="A340">
        <f t="shared" si="47"/>
        <v>1041.3999999999851</v>
      </c>
      <c r="B340">
        <v>53</v>
      </c>
      <c r="C340">
        <f t="shared" si="41"/>
        <v>46.667620028787439</v>
      </c>
      <c r="D340">
        <f t="shared" si="42"/>
        <v>196.13991379389881</v>
      </c>
      <c r="E340">
        <f t="shared" si="43"/>
        <v>6.3323799712125606</v>
      </c>
      <c r="F340">
        <f t="shared" si="44"/>
        <v>8.8983005155690496</v>
      </c>
      <c r="G340">
        <f t="shared" si="44"/>
        <v>2.3060171473729709E-2</v>
      </c>
      <c r="H340">
        <f t="shared" si="44"/>
        <v>0</v>
      </c>
      <c r="I340">
        <f t="shared" si="45"/>
        <v>8.92136068704278</v>
      </c>
      <c r="J340">
        <f t="shared" si="40"/>
        <v>-2.5889807158302194</v>
      </c>
      <c r="K340">
        <f t="shared" si="46"/>
        <v>6.7028211469407548</v>
      </c>
    </row>
    <row r="341" spans="1:11" x14ac:dyDescent="0.25">
      <c r="A341">
        <f t="shared" si="47"/>
        <v>1041.449999999985</v>
      </c>
      <c r="B341">
        <v>47</v>
      </c>
      <c r="C341">
        <f t="shared" si="41"/>
        <v>46.643552766252697</v>
      </c>
      <c r="D341">
        <f t="shared" si="42"/>
        <v>196.08991379389886</v>
      </c>
      <c r="E341">
        <f t="shared" si="43"/>
        <v>0.35644723374730347</v>
      </c>
      <c r="F341">
        <f t="shared" si="44"/>
        <v>8.0541532051927511</v>
      </c>
      <c r="G341">
        <f t="shared" si="44"/>
        <v>1.9257905953701016E-2</v>
      </c>
      <c r="H341">
        <f t="shared" si="44"/>
        <v>0</v>
      </c>
      <c r="I341">
        <f t="shared" si="45"/>
        <v>8.0734111111464522</v>
      </c>
      <c r="J341">
        <f t="shared" si="40"/>
        <v>-7.7169638773991487</v>
      </c>
      <c r="K341">
        <f t="shared" si="46"/>
        <v>59.551531485083302</v>
      </c>
    </row>
    <row r="342" spans="1:11" x14ac:dyDescent="0.25">
      <c r="A342">
        <f t="shared" si="47"/>
        <v>1041.499999999985</v>
      </c>
      <c r="B342">
        <v>50</v>
      </c>
      <c r="C342">
        <f t="shared" si="41"/>
        <v>46.619485503717897</v>
      </c>
      <c r="D342">
        <f t="shared" si="42"/>
        <v>196.0399137938989</v>
      </c>
      <c r="E342">
        <f t="shared" si="43"/>
        <v>3.3805144962821032</v>
      </c>
      <c r="F342">
        <f t="shared" si="44"/>
        <v>7.2748276595891577</v>
      </c>
      <c r="G342">
        <f t="shared" si="44"/>
        <v>1.604891200469612E-2</v>
      </c>
      <c r="H342">
        <f t="shared" si="44"/>
        <v>0</v>
      </c>
      <c r="I342">
        <f t="shared" si="45"/>
        <v>7.2908765715938539</v>
      </c>
      <c r="J342">
        <f t="shared" si="40"/>
        <v>-3.9103620753117507</v>
      </c>
      <c r="K342">
        <f t="shared" si="46"/>
        <v>15.290931560036421</v>
      </c>
    </row>
    <row r="343" spans="1:11" x14ac:dyDescent="0.25">
      <c r="A343">
        <f t="shared" si="47"/>
        <v>1041.5499999999849</v>
      </c>
      <c r="B343">
        <v>46</v>
      </c>
      <c r="C343">
        <f t="shared" si="41"/>
        <v>46.595418241183154</v>
      </c>
      <c r="D343">
        <f t="shared" si="42"/>
        <v>195.98991379389895</v>
      </c>
      <c r="E343">
        <f t="shared" si="43"/>
        <v>-0.5954182411831539</v>
      </c>
      <c r="F343">
        <f t="shared" si="44"/>
        <v>6.5571563243124515</v>
      </c>
      <c r="G343">
        <f t="shared" si="44"/>
        <v>1.3346645809867292E-2</v>
      </c>
      <c r="H343">
        <f t="shared" si="44"/>
        <v>0</v>
      </c>
      <c r="I343">
        <f t="shared" si="45"/>
        <v>6.5705029701223188</v>
      </c>
      <c r="J343">
        <f t="shared" si="40"/>
        <v>-7.1659212113054727</v>
      </c>
      <c r="K343">
        <f t="shared" si="46"/>
        <v>51.350426806637692</v>
      </c>
    </row>
    <row r="344" spans="1:11" x14ac:dyDescent="0.25">
      <c r="A344">
        <f t="shared" si="47"/>
        <v>1041.5999999999849</v>
      </c>
      <c r="B344">
        <v>59</v>
      </c>
      <c r="C344">
        <f t="shared" si="41"/>
        <v>46.571350978648411</v>
      </c>
      <c r="D344">
        <f t="shared" si="42"/>
        <v>195.939913793899</v>
      </c>
      <c r="E344">
        <f t="shared" si="43"/>
        <v>12.428649021351589</v>
      </c>
      <c r="F344">
        <f t="shared" si="44"/>
        <v>5.8979131199228094</v>
      </c>
      <c r="G344">
        <f t="shared" si="44"/>
        <v>1.1076146215456679E-2</v>
      </c>
      <c r="H344">
        <f t="shared" si="44"/>
        <v>0</v>
      </c>
      <c r="I344">
        <f t="shared" si="45"/>
        <v>5.9089892661382661</v>
      </c>
      <c r="J344">
        <f t="shared" si="40"/>
        <v>6.5196597552133229</v>
      </c>
      <c r="K344">
        <f t="shared" si="46"/>
        <v>42.505963323748247</v>
      </c>
    </row>
    <row r="345" spans="1:11" x14ac:dyDescent="0.25">
      <c r="A345">
        <f t="shared" si="47"/>
        <v>1041.6499999999849</v>
      </c>
      <c r="B345">
        <v>46</v>
      </c>
      <c r="C345">
        <f t="shared" si="41"/>
        <v>46.547283716113611</v>
      </c>
      <c r="D345">
        <f t="shared" si="42"/>
        <v>195.88991379389904</v>
      </c>
      <c r="E345">
        <f t="shared" si="43"/>
        <v>-0.54728371611361126</v>
      </c>
      <c r="F345">
        <f t="shared" si="44"/>
        <v>5.293844854479568</v>
      </c>
      <c r="G345">
        <f t="shared" si="44"/>
        <v>9.1726586113686955E-3</v>
      </c>
      <c r="H345">
        <f t="shared" si="44"/>
        <v>0</v>
      </c>
      <c r="I345">
        <f t="shared" si="45"/>
        <v>5.3030175130909365</v>
      </c>
      <c r="J345">
        <f t="shared" si="40"/>
        <v>-5.8503012292045478</v>
      </c>
      <c r="K345">
        <f t="shared" si="46"/>
        <v>34.226024472432243</v>
      </c>
    </row>
    <row r="346" spans="1:11" x14ac:dyDescent="0.25">
      <c r="A346">
        <f t="shared" si="47"/>
        <v>1041.6999999999848</v>
      </c>
      <c r="B346">
        <v>52</v>
      </c>
      <c r="C346">
        <f t="shared" si="41"/>
        <v>46.523216453578868</v>
      </c>
      <c r="D346">
        <f t="shared" si="42"/>
        <v>195.83991379389909</v>
      </c>
      <c r="E346">
        <f t="shared" si="43"/>
        <v>5.4767835464211316</v>
      </c>
      <c r="F346">
        <f t="shared" si="44"/>
        <v>4.7416997792445184</v>
      </c>
      <c r="G346">
        <f t="shared" si="44"/>
        <v>7.5803941088327534E-3</v>
      </c>
      <c r="H346">
        <f t="shared" si="44"/>
        <v>0</v>
      </c>
      <c r="I346">
        <f t="shared" si="45"/>
        <v>4.749280173353351</v>
      </c>
      <c r="J346">
        <f t="shared" si="40"/>
        <v>0.72750337306778068</v>
      </c>
      <c r="K346">
        <f t="shared" si="46"/>
        <v>0.5292611578249985</v>
      </c>
    </row>
    <row r="347" spans="1:11" x14ac:dyDescent="0.25">
      <c r="A347">
        <f t="shared" si="47"/>
        <v>1041.7499999999848</v>
      </c>
      <c r="B347">
        <v>52</v>
      </c>
      <c r="C347">
        <f t="shared" si="41"/>
        <v>46.499149191044125</v>
      </c>
      <c r="D347">
        <f t="shared" si="42"/>
        <v>195.78991379389913</v>
      </c>
      <c r="E347">
        <f t="shared" si="43"/>
        <v>5.5008508089558745</v>
      </c>
      <c r="F347">
        <f t="shared" si="44"/>
        <v>4.2382532346411157</v>
      </c>
      <c r="G347">
        <f t="shared" si="44"/>
        <v>6.2514152213322179E-3</v>
      </c>
      <c r="H347">
        <f t="shared" si="44"/>
        <v>0</v>
      </c>
      <c r="I347">
        <f t="shared" si="45"/>
        <v>4.2445046498624484</v>
      </c>
      <c r="J347">
        <f t="shared" si="40"/>
        <v>1.2563461590934262</v>
      </c>
      <c r="K347">
        <f t="shared" si="46"/>
        <v>1.5784056714688046</v>
      </c>
    </row>
    <row r="348" spans="1:11" x14ac:dyDescent="0.25">
      <c r="A348">
        <f t="shared" si="47"/>
        <v>1041.7999999999847</v>
      </c>
      <c r="B348">
        <v>54</v>
      </c>
      <c r="C348">
        <f t="shared" si="41"/>
        <v>46.475081928509383</v>
      </c>
      <c r="D348">
        <f t="shared" si="42"/>
        <v>195.73991379389918</v>
      </c>
      <c r="E348">
        <f t="shared" si="43"/>
        <v>7.5249180714906174</v>
      </c>
      <c r="F348">
        <f t="shared" si="44"/>
        <v>3.7803303792541363</v>
      </c>
      <c r="G348">
        <f t="shared" si="44"/>
        <v>5.1446390692784583E-3</v>
      </c>
      <c r="H348">
        <f t="shared" si="44"/>
        <v>0</v>
      </c>
      <c r="I348">
        <f t="shared" si="45"/>
        <v>3.7854750183234147</v>
      </c>
      <c r="J348">
        <f t="shared" si="40"/>
        <v>3.7394430531672027</v>
      </c>
      <c r="K348">
        <f t="shared" si="46"/>
        <v>13.983434347880451</v>
      </c>
    </row>
    <row r="349" spans="1:11" x14ac:dyDescent="0.25">
      <c r="A349">
        <f t="shared" si="47"/>
        <v>1041.8499999999847</v>
      </c>
      <c r="B349">
        <v>47</v>
      </c>
      <c r="C349">
        <f t="shared" si="41"/>
        <v>46.451014665974583</v>
      </c>
      <c r="D349">
        <f t="shared" si="42"/>
        <v>195.68991379389922</v>
      </c>
      <c r="E349">
        <f t="shared" si="43"/>
        <v>0.54898533402541716</v>
      </c>
      <c r="F349">
        <f t="shared" si="44"/>
        <v>3.3648260358287496</v>
      </c>
      <c r="G349">
        <f t="shared" si="44"/>
        <v>4.2249491118770176E-3</v>
      </c>
      <c r="H349">
        <f t="shared" si="44"/>
        <v>0</v>
      </c>
      <c r="I349">
        <f t="shared" si="45"/>
        <v>3.3690509849406265</v>
      </c>
      <c r="J349">
        <f t="shared" si="40"/>
        <v>-2.8200656509152093</v>
      </c>
      <c r="K349">
        <f t="shared" si="46"/>
        <v>7.9527702754718232</v>
      </c>
    </row>
    <row r="350" spans="1:11" x14ac:dyDescent="0.25">
      <c r="A350">
        <f t="shared" si="47"/>
        <v>1041.8999999999846</v>
      </c>
      <c r="B350">
        <v>57</v>
      </c>
      <c r="C350">
        <f t="shared" si="41"/>
        <v>46.42694740343984</v>
      </c>
      <c r="D350">
        <f t="shared" si="42"/>
        <v>195.63991379389927</v>
      </c>
      <c r="E350">
        <f t="shared" si="43"/>
        <v>10.57305259656016</v>
      </c>
      <c r="F350">
        <f t="shared" si="44"/>
        <v>2.988721724576294</v>
      </c>
      <c r="G350">
        <f t="shared" si="44"/>
        <v>3.4624065324665295E-3</v>
      </c>
      <c r="H350">
        <f t="shared" si="44"/>
        <v>0</v>
      </c>
      <c r="I350">
        <f t="shared" si="45"/>
        <v>2.9921841311087607</v>
      </c>
      <c r="J350">
        <f t="shared" si="40"/>
        <v>7.5808684654513989</v>
      </c>
      <c r="K350">
        <f t="shared" si="46"/>
        <v>57.469566690475446</v>
      </c>
    </row>
    <row r="351" spans="1:11" x14ac:dyDescent="0.25">
      <c r="A351">
        <f t="shared" si="47"/>
        <v>1041.9499999999846</v>
      </c>
      <c r="B351">
        <v>56</v>
      </c>
      <c r="C351">
        <f t="shared" si="41"/>
        <v>46.402880140905097</v>
      </c>
      <c r="D351">
        <f t="shared" si="42"/>
        <v>195.58991379389931</v>
      </c>
      <c r="E351">
        <f t="shared" si="43"/>
        <v>9.5971198590949029</v>
      </c>
      <c r="F351">
        <f t="shared" si="44"/>
        <v>2.6490999854764978</v>
      </c>
      <c r="G351">
        <f t="shared" si="44"/>
        <v>2.8315526398448015E-3</v>
      </c>
      <c r="H351">
        <f t="shared" si="44"/>
        <v>0</v>
      </c>
      <c r="I351">
        <f t="shared" si="45"/>
        <v>2.6519315381163424</v>
      </c>
      <c r="J351">
        <f t="shared" si="40"/>
        <v>6.945188320978561</v>
      </c>
      <c r="K351">
        <f t="shared" si="46"/>
        <v>48.235640813857003</v>
      </c>
    </row>
    <row r="352" spans="1:11" x14ac:dyDescent="0.25">
      <c r="A352">
        <f t="shared" si="47"/>
        <v>1041.9999999999845</v>
      </c>
      <c r="B352">
        <v>52</v>
      </c>
      <c r="C352">
        <f t="shared" si="41"/>
        <v>46.378812878370297</v>
      </c>
      <c r="D352">
        <f t="shared" si="42"/>
        <v>195.53991379389936</v>
      </c>
      <c r="E352">
        <f t="shared" si="43"/>
        <v>5.6211871216297027</v>
      </c>
      <c r="F352">
        <f t="shared" si="44"/>
        <v>2.3431561176560267</v>
      </c>
      <c r="G352">
        <f t="shared" si="44"/>
        <v>2.3107939737410984E-3</v>
      </c>
      <c r="H352">
        <f t="shared" si="44"/>
        <v>0</v>
      </c>
      <c r="I352">
        <f t="shared" si="45"/>
        <v>2.3454669116297677</v>
      </c>
      <c r="J352">
        <f t="shared" si="40"/>
        <v>3.275720209999935</v>
      </c>
      <c r="K352">
        <f t="shared" si="46"/>
        <v>10.730342894202018</v>
      </c>
    </row>
    <row r="353" spans="1:11" x14ac:dyDescent="0.25">
      <c r="A353">
        <f t="shared" si="47"/>
        <v>1042.0499999999845</v>
      </c>
      <c r="B353">
        <v>58</v>
      </c>
      <c r="C353">
        <f t="shared" si="41"/>
        <v>46.354745615835554</v>
      </c>
      <c r="D353">
        <f t="shared" si="42"/>
        <v>195.4899137938994</v>
      </c>
      <c r="E353">
        <f t="shared" si="43"/>
        <v>11.645254384164446</v>
      </c>
      <c r="F353">
        <f t="shared" si="44"/>
        <v>2.0682074853957721</v>
      </c>
      <c r="G353">
        <f t="shared" si="44"/>
        <v>1.8818621962076415E-3</v>
      </c>
      <c r="H353">
        <f t="shared" si="44"/>
        <v>0</v>
      </c>
      <c r="I353">
        <f t="shared" si="45"/>
        <v>2.0700893475919799</v>
      </c>
      <c r="J353">
        <f t="shared" si="40"/>
        <v>9.5751650365724661</v>
      </c>
      <c r="K353">
        <f t="shared" si="46"/>
        <v>91.683785477599798</v>
      </c>
    </row>
    <row r="354" spans="1:11" x14ac:dyDescent="0.25">
      <c r="A354">
        <f t="shared" si="47"/>
        <v>1042.0999999999844</v>
      </c>
      <c r="B354">
        <v>39</v>
      </c>
      <c r="C354">
        <f t="shared" si="41"/>
        <v>46.330678353300812</v>
      </c>
      <c r="D354">
        <f t="shared" si="42"/>
        <v>195.43991379389945</v>
      </c>
      <c r="E354">
        <f t="shared" si="43"/>
        <v>-7.3306783533008115</v>
      </c>
      <c r="F354">
        <f t="shared" si="44"/>
        <v>1.8217005570375879</v>
      </c>
      <c r="G354">
        <f t="shared" si="44"/>
        <v>1.5293412933805055E-3</v>
      </c>
      <c r="H354">
        <f t="shared" si="44"/>
        <v>0</v>
      </c>
      <c r="I354">
        <f t="shared" si="45"/>
        <v>1.8232298983309685</v>
      </c>
      <c r="J354">
        <f t="shared" si="40"/>
        <v>-9.1539082516317798</v>
      </c>
      <c r="K354">
        <f t="shared" si="46"/>
        <v>83.794036279292385</v>
      </c>
    </row>
    <row r="355" spans="1:11" x14ac:dyDescent="0.25">
      <c r="A355">
        <f t="shared" si="47"/>
        <v>1042.1499999999844</v>
      </c>
      <c r="B355">
        <v>65</v>
      </c>
      <c r="C355">
        <f t="shared" si="41"/>
        <v>46.306611090766012</v>
      </c>
      <c r="D355">
        <f t="shared" si="42"/>
        <v>195.3899137938995</v>
      </c>
      <c r="E355">
        <f t="shared" si="43"/>
        <v>18.693388909233988</v>
      </c>
      <c r="F355">
        <f t="shared" si="44"/>
        <v>1.6012158552642144</v>
      </c>
      <c r="G355">
        <f t="shared" si="44"/>
        <v>1.2402550873744647E-3</v>
      </c>
      <c r="H355">
        <f t="shared" si="44"/>
        <v>0</v>
      </c>
      <c r="I355">
        <f t="shared" si="45"/>
        <v>1.6024561103515889</v>
      </c>
      <c r="J355">
        <f t="shared" si="40"/>
        <v>17.090932798882399</v>
      </c>
      <c r="K355">
        <f t="shared" si="46"/>
        <v>292.09998393591417</v>
      </c>
    </row>
    <row r="356" spans="1:11" x14ac:dyDescent="0.25">
      <c r="A356">
        <f t="shared" si="47"/>
        <v>1042.1999999999844</v>
      </c>
      <c r="B356">
        <v>61</v>
      </c>
      <c r="C356">
        <f t="shared" si="41"/>
        <v>46.282543828231269</v>
      </c>
      <c r="D356">
        <f t="shared" si="42"/>
        <v>195.33991379389954</v>
      </c>
      <c r="E356">
        <f t="shared" si="43"/>
        <v>14.717456171768731</v>
      </c>
      <c r="F356">
        <f t="shared" si="44"/>
        <v>1.4044710052143417</v>
      </c>
      <c r="G356">
        <f t="shared" si="44"/>
        <v>1.0037085519718643E-3</v>
      </c>
      <c r="H356">
        <f t="shared" si="44"/>
        <v>0</v>
      </c>
      <c r="I356">
        <f t="shared" si="45"/>
        <v>1.4054747137663135</v>
      </c>
      <c r="J356">
        <f t="shared" si="40"/>
        <v>13.311981458002418</v>
      </c>
      <c r="K356">
        <f t="shared" si="46"/>
        <v>177.20885033820016</v>
      </c>
    </row>
    <row r="357" spans="1:11" x14ac:dyDescent="0.25">
      <c r="A357">
        <f t="shared" si="47"/>
        <v>1042.2499999999843</v>
      </c>
      <c r="B357">
        <v>46</v>
      </c>
      <c r="C357">
        <f t="shared" si="41"/>
        <v>46.258476565696526</v>
      </c>
      <c r="D357">
        <f t="shared" si="42"/>
        <v>195.28991379389959</v>
      </c>
      <c r="E357">
        <f t="shared" si="43"/>
        <v>-0.258476565696526</v>
      </c>
      <c r="F357">
        <f t="shared" si="44"/>
        <v>1.229322071016872</v>
      </c>
      <c r="G357">
        <f t="shared" si="44"/>
        <v>8.1057692641642429E-4</v>
      </c>
      <c r="H357">
        <f t="shared" si="44"/>
        <v>0</v>
      </c>
      <c r="I357">
        <f t="shared" si="45"/>
        <v>1.2301326479432884</v>
      </c>
      <c r="J357">
        <f t="shared" si="40"/>
        <v>-1.4886092136398144</v>
      </c>
      <c r="K357">
        <f t="shared" si="46"/>
        <v>2.2159573909333465</v>
      </c>
    </row>
    <row r="358" spans="1:11" x14ac:dyDescent="0.25">
      <c r="A358">
        <f t="shared" si="47"/>
        <v>1042.2999999999843</v>
      </c>
      <c r="B358">
        <v>44</v>
      </c>
      <c r="C358">
        <f t="shared" si="41"/>
        <v>46.234409303161783</v>
      </c>
      <c r="D358">
        <f t="shared" si="42"/>
        <v>195.23991379389963</v>
      </c>
      <c r="E358">
        <f t="shared" si="43"/>
        <v>-2.2344093031617831</v>
      </c>
      <c r="F358">
        <f t="shared" si="44"/>
        <v>1.0737633719682589</v>
      </c>
      <c r="G358">
        <f t="shared" si="44"/>
        <v>6.5323711926693528E-4</v>
      </c>
      <c r="H358">
        <f t="shared" si="44"/>
        <v>0</v>
      </c>
      <c r="I358">
        <f t="shared" si="45"/>
        <v>1.0744166090875258</v>
      </c>
      <c r="J358">
        <f t="shared" si="40"/>
        <v>-3.3088259122493087</v>
      </c>
      <c r="K358">
        <f t="shared" si="46"/>
        <v>10.94832891757247</v>
      </c>
    </row>
    <row r="359" spans="1:11" x14ac:dyDescent="0.25">
      <c r="A359">
        <f t="shared" si="47"/>
        <v>1042.3499999999842</v>
      </c>
      <c r="B359">
        <v>46</v>
      </c>
      <c r="C359">
        <f t="shared" si="41"/>
        <v>46.210342040626983</v>
      </c>
      <c r="D359">
        <f t="shared" si="42"/>
        <v>195.18991379389968</v>
      </c>
      <c r="E359">
        <f t="shared" si="43"/>
        <v>-0.21034204062698336</v>
      </c>
      <c r="F359">
        <f t="shared" si="44"/>
        <v>0.93592596714059184</v>
      </c>
      <c r="G359">
        <f t="shared" si="44"/>
        <v>5.2533638102415824E-4</v>
      </c>
      <c r="H359">
        <f t="shared" si="44"/>
        <v>0</v>
      </c>
      <c r="I359">
        <f t="shared" si="45"/>
        <v>0.93645130352161599</v>
      </c>
      <c r="J359">
        <f t="shared" si="40"/>
        <v>-1.1467933441485993</v>
      </c>
      <c r="K359">
        <f t="shared" si="46"/>
        <v>1.3151349741835279</v>
      </c>
    </row>
    <row r="360" spans="1:11" x14ac:dyDescent="0.25">
      <c r="A360">
        <f t="shared" si="47"/>
        <v>1042.3999999999842</v>
      </c>
      <c r="B360">
        <v>51</v>
      </c>
      <c r="C360">
        <f t="shared" si="41"/>
        <v>46.18627477809224</v>
      </c>
      <c r="D360">
        <f t="shared" si="42"/>
        <v>195.13991379389972</v>
      </c>
      <c r="E360">
        <f t="shared" si="43"/>
        <v>4.8137252219077595</v>
      </c>
      <c r="F360">
        <f t="shared" si="44"/>
        <v>0.81407499211346879</v>
      </c>
      <c r="G360">
        <f t="shared" si="44"/>
        <v>4.215936939294E-4</v>
      </c>
      <c r="H360">
        <f t="shared" si="44"/>
        <v>0</v>
      </c>
      <c r="I360">
        <f t="shared" si="45"/>
        <v>0.81449658580739814</v>
      </c>
      <c r="J360">
        <f t="shared" si="40"/>
        <v>3.9992286361003613</v>
      </c>
      <c r="K360">
        <f t="shared" si="46"/>
        <v>15.993829683805156</v>
      </c>
    </row>
    <row r="361" spans="1:11" x14ac:dyDescent="0.25">
      <c r="A361">
        <f t="shared" si="47"/>
        <v>1042.4499999999841</v>
      </c>
      <c r="B361">
        <v>47</v>
      </c>
      <c r="C361">
        <f t="shared" si="41"/>
        <v>46.162207515557498</v>
      </c>
      <c r="D361">
        <f t="shared" si="42"/>
        <v>195.08991379389977</v>
      </c>
      <c r="E361">
        <f t="shared" si="43"/>
        <v>0.83779248444250243</v>
      </c>
      <c r="F361">
        <f t="shared" si="44"/>
        <v>0.70660602418788343</v>
      </c>
      <c r="G361">
        <f t="shared" si="44"/>
        <v>3.3762977525770633E-4</v>
      </c>
      <c r="H361">
        <f t="shared" si="44"/>
        <v>0</v>
      </c>
      <c r="I361">
        <f t="shared" si="45"/>
        <v>0.70694365396314118</v>
      </c>
      <c r="J361">
        <f t="shared" si="40"/>
        <v>0.13084883047936124</v>
      </c>
      <c r="K361">
        <f t="shared" si="46"/>
        <v>1.7121416437816617E-2</v>
      </c>
    </row>
    <row r="362" spans="1:11" x14ac:dyDescent="0.25">
      <c r="A362">
        <f t="shared" si="47"/>
        <v>1042.4999999999841</v>
      </c>
      <c r="B362">
        <v>40</v>
      </c>
      <c r="C362">
        <f t="shared" si="41"/>
        <v>46.138140253022698</v>
      </c>
      <c r="D362">
        <f t="shared" si="42"/>
        <v>195.03991379389981</v>
      </c>
      <c r="E362">
        <f t="shared" si="43"/>
        <v>-6.1381402530226978</v>
      </c>
      <c r="F362">
        <f t="shared" si="44"/>
        <v>0.61204064327545071</v>
      </c>
      <c r="G362">
        <f t="shared" si="44"/>
        <v>2.6982201321423642E-4</v>
      </c>
      <c r="H362">
        <f t="shared" si="44"/>
        <v>0</v>
      </c>
      <c r="I362">
        <f t="shared" si="45"/>
        <v>0.61231046528866495</v>
      </c>
      <c r="J362">
        <f t="shared" si="40"/>
        <v>-6.7504507183113631</v>
      </c>
      <c r="K362">
        <f t="shared" si="46"/>
        <v>45.568584900350402</v>
      </c>
    </row>
    <row r="363" spans="1:11" x14ac:dyDescent="0.25">
      <c r="A363">
        <f t="shared" si="47"/>
        <v>1042.549999999984</v>
      </c>
      <c r="B363">
        <v>50</v>
      </c>
      <c r="C363">
        <f t="shared" si="41"/>
        <v>46.114072990487955</v>
      </c>
      <c r="D363">
        <f t="shared" si="42"/>
        <v>194.98991379389986</v>
      </c>
      <c r="E363">
        <f t="shared" si="43"/>
        <v>3.8859270095120451</v>
      </c>
      <c r="F363">
        <f t="shared" si="44"/>
        <v>0.52902134505524356</v>
      </c>
      <c r="G363">
        <f t="shared" si="44"/>
        <v>2.151810499381974E-4</v>
      </c>
      <c r="H363">
        <f t="shared" si="44"/>
        <v>0</v>
      </c>
      <c r="I363">
        <f t="shared" si="45"/>
        <v>0.52923652610518179</v>
      </c>
      <c r="J363">
        <f t="shared" si="40"/>
        <v>3.3566904834068634</v>
      </c>
      <c r="K363">
        <f t="shared" si="46"/>
        <v>11.267371001394203</v>
      </c>
    </row>
    <row r="364" spans="1:11" x14ac:dyDescent="0.25">
      <c r="A364">
        <f t="shared" si="47"/>
        <v>1042.599999999984</v>
      </c>
      <c r="B364">
        <v>59</v>
      </c>
      <c r="C364">
        <f t="shared" si="41"/>
        <v>46.090005727953212</v>
      </c>
      <c r="D364">
        <f t="shared" si="42"/>
        <v>194.9399137938999</v>
      </c>
      <c r="E364">
        <f t="shared" si="43"/>
        <v>12.909994272046788</v>
      </c>
      <c r="F364">
        <f t="shared" si="44"/>
        <v>0.4563059513247712</v>
      </c>
      <c r="G364">
        <f t="shared" si="44"/>
        <v>1.7124609282725105E-4</v>
      </c>
      <c r="H364">
        <f t="shared" si="44"/>
        <v>0</v>
      </c>
      <c r="I364">
        <f t="shared" si="45"/>
        <v>0.45647719741759846</v>
      </c>
      <c r="J364">
        <f t="shared" si="40"/>
        <v>12.45351707462919</v>
      </c>
      <c r="K364">
        <f t="shared" si="46"/>
        <v>155.09008752808077</v>
      </c>
    </row>
    <row r="365" spans="1:11" x14ac:dyDescent="0.25">
      <c r="A365">
        <f t="shared" si="47"/>
        <v>1042.6499999999839</v>
      </c>
      <c r="B365">
        <v>45</v>
      </c>
      <c r="C365">
        <f t="shared" si="41"/>
        <v>46.065938465418412</v>
      </c>
      <c r="D365">
        <f t="shared" si="42"/>
        <v>194.88991379389995</v>
      </c>
      <c r="E365">
        <f t="shared" si="43"/>
        <v>-1.0659384654184123</v>
      </c>
      <c r="F365">
        <f t="shared" si="44"/>
        <v>0.39276165008522307</v>
      </c>
      <c r="G365">
        <f t="shared" si="44"/>
        <v>1.3599637291305522E-4</v>
      </c>
      <c r="H365">
        <f t="shared" si="44"/>
        <v>0</v>
      </c>
      <c r="I365">
        <f t="shared" si="45"/>
        <v>0.39289764645813613</v>
      </c>
      <c r="J365">
        <f t="shared" si="40"/>
        <v>-1.4588361118765485</v>
      </c>
      <c r="K365">
        <f t="shared" si="46"/>
        <v>2.1282028013150853</v>
      </c>
    </row>
    <row r="366" spans="1:11" x14ac:dyDescent="0.25">
      <c r="A366">
        <f t="shared" si="47"/>
        <v>1042.6999999999839</v>
      </c>
      <c r="B366">
        <v>42</v>
      </c>
      <c r="C366">
        <f t="shared" si="41"/>
        <v>46.041871202883669</v>
      </c>
      <c r="D366">
        <f t="shared" si="42"/>
        <v>194.8399137939</v>
      </c>
      <c r="E366">
        <f t="shared" si="43"/>
        <v>-4.0418712028836694</v>
      </c>
      <c r="F366">
        <f t="shared" si="44"/>
        <v>0.337358785106603</v>
      </c>
      <c r="G366">
        <f t="shared" si="44"/>
        <v>1.0777647748846238E-4</v>
      </c>
      <c r="H366">
        <f t="shared" si="44"/>
        <v>0</v>
      </c>
      <c r="I366">
        <f t="shared" si="45"/>
        <v>0.33746656158409144</v>
      </c>
      <c r="J366">
        <f t="shared" si="40"/>
        <v>-4.3793377644677607</v>
      </c>
      <c r="K366">
        <f t="shared" si="46"/>
        <v>19.178599255293484</v>
      </c>
    </row>
    <row r="367" spans="1:11" x14ac:dyDescent="0.25">
      <c r="A367">
        <f t="shared" si="47"/>
        <v>1042.7499999999839</v>
      </c>
      <c r="B367">
        <v>46</v>
      </c>
      <c r="C367">
        <f t="shared" si="41"/>
        <v>46.017803940348927</v>
      </c>
      <c r="D367">
        <f t="shared" si="42"/>
        <v>194.78991379390004</v>
      </c>
      <c r="E367">
        <f t="shared" si="43"/>
        <v>-1.7803940348926517E-2</v>
      </c>
      <c r="F367">
        <f t="shared" si="44"/>
        <v>0.28916450179468739</v>
      </c>
      <c r="G367">
        <f t="shared" si="44"/>
        <v>8.5233564266589469E-5</v>
      </c>
      <c r="H367">
        <f t="shared" si="44"/>
        <v>0</v>
      </c>
      <c r="I367">
        <f t="shared" si="45"/>
        <v>0.28924973535895399</v>
      </c>
      <c r="J367">
        <f t="shared" si="40"/>
        <v>-0.3070536757078805</v>
      </c>
      <c r="K367">
        <f t="shared" si="46"/>
        <v>9.428195976572025E-2</v>
      </c>
    </row>
    <row r="368" spans="1:11" x14ac:dyDescent="0.25">
      <c r="A368">
        <f t="shared" si="47"/>
        <v>1042.7999999999838</v>
      </c>
      <c r="B368">
        <v>42</v>
      </c>
      <c r="C368">
        <f t="shared" si="41"/>
        <v>45.993736677814184</v>
      </c>
      <c r="D368">
        <f t="shared" si="42"/>
        <v>194.73991379390009</v>
      </c>
      <c r="E368">
        <f t="shared" si="43"/>
        <v>-3.9937366778141836</v>
      </c>
      <c r="F368">
        <f t="shared" si="44"/>
        <v>0.24733634337232371</v>
      </c>
      <c r="G368">
        <f t="shared" si="44"/>
        <v>6.7264717096748977E-5</v>
      </c>
      <c r="H368">
        <f t="shared" si="44"/>
        <v>0</v>
      </c>
      <c r="I368">
        <f t="shared" si="45"/>
        <v>0.24740360808942047</v>
      </c>
      <c r="J368">
        <f t="shared" si="40"/>
        <v>-4.2411402859036045</v>
      </c>
      <c r="K368">
        <f t="shared" si="46"/>
        <v>17.987270924714508</v>
      </c>
    </row>
    <row r="369" spans="1:11" x14ac:dyDescent="0.25">
      <c r="A369">
        <f t="shared" si="47"/>
        <v>1042.8499999999838</v>
      </c>
      <c r="B369">
        <v>42</v>
      </c>
      <c r="C369">
        <f t="shared" si="41"/>
        <v>45.969669415279384</v>
      </c>
      <c r="D369">
        <f t="shared" si="42"/>
        <v>194.68991379390013</v>
      </c>
      <c r="E369">
        <f t="shared" si="43"/>
        <v>-3.9696694152793839</v>
      </c>
      <c r="F369">
        <f t="shared" si="44"/>
        <v>0.2111158789004742</v>
      </c>
      <c r="G369">
        <f t="shared" si="44"/>
        <v>5.2972930022518091E-5</v>
      </c>
      <c r="H369">
        <f t="shared" si="44"/>
        <v>0</v>
      </c>
      <c r="I369">
        <f t="shared" si="45"/>
        <v>0.21116885183049672</v>
      </c>
      <c r="J369">
        <f t="shared" si="40"/>
        <v>-4.1808382671098805</v>
      </c>
      <c r="K369">
        <f t="shared" si="46"/>
        <v>17.47940861573035</v>
      </c>
    </row>
    <row r="370" spans="1:11" x14ac:dyDescent="0.25">
      <c r="A370">
        <f t="shared" si="47"/>
        <v>1042.8999999999837</v>
      </c>
      <c r="B370">
        <v>49</v>
      </c>
      <c r="C370">
        <f t="shared" si="41"/>
        <v>45.945602152744641</v>
      </c>
      <c r="D370">
        <f t="shared" si="42"/>
        <v>194.63991379390018</v>
      </c>
      <c r="E370">
        <f t="shared" si="43"/>
        <v>3.054397847255359</v>
      </c>
      <c r="F370">
        <f t="shared" si="44"/>
        <v>0.1798224326722716</v>
      </c>
      <c r="G370">
        <f t="shared" si="44"/>
        <v>4.1630408800430999E-5</v>
      </c>
      <c r="H370">
        <f t="shared" si="44"/>
        <v>0</v>
      </c>
      <c r="I370">
        <f t="shared" si="45"/>
        <v>0.17986406308107203</v>
      </c>
      <c r="J370">
        <f t="shared" si="40"/>
        <v>2.8745337841742868</v>
      </c>
      <c r="K370">
        <f t="shared" si="46"/>
        <v>8.2629444763593458</v>
      </c>
    </row>
    <row r="371" spans="1:11" x14ac:dyDescent="0.25">
      <c r="A371">
        <f t="shared" si="47"/>
        <v>1042.9499999999837</v>
      </c>
      <c r="B371">
        <v>42</v>
      </c>
      <c r="C371">
        <f t="shared" si="41"/>
        <v>45.921534890209898</v>
      </c>
      <c r="D371">
        <f t="shared" si="42"/>
        <v>194.58991379390022</v>
      </c>
      <c r="E371">
        <f t="shared" si="43"/>
        <v>-3.9215348902098981</v>
      </c>
      <c r="F371">
        <f t="shared" si="44"/>
        <v>0.152846973155114</v>
      </c>
      <c r="G371">
        <f t="shared" si="44"/>
        <v>3.2648058593845524E-5</v>
      </c>
      <c r="H371">
        <f t="shared" si="44"/>
        <v>0</v>
      </c>
      <c r="I371">
        <f t="shared" si="45"/>
        <v>0.15287962121370785</v>
      </c>
      <c r="J371">
        <f t="shared" si="40"/>
        <v>-4.0744145114236057</v>
      </c>
      <c r="K371">
        <f t="shared" si="46"/>
        <v>16.600853610899261</v>
      </c>
    </row>
    <row r="372" spans="1:11" x14ac:dyDescent="0.25">
      <c r="A372">
        <f t="shared" si="47"/>
        <v>1042.9999999999836</v>
      </c>
      <c r="B372">
        <v>47</v>
      </c>
      <c r="C372">
        <f t="shared" si="41"/>
        <v>45.897467627675098</v>
      </c>
      <c r="D372">
        <f t="shared" si="42"/>
        <v>194.53991379390027</v>
      </c>
      <c r="E372">
        <f t="shared" si="43"/>
        <v>1.1025323723249016</v>
      </c>
      <c r="F372">
        <f t="shared" si="44"/>
        <v>0.12964620903821075</v>
      </c>
      <c r="G372">
        <f t="shared" si="44"/>
        <v>2.5550185175553823E-5</v>
      </c>
      <c r="H372">
        <f t="shared" si="44"/>
        <v>0</v>
      </c>
      <c r="I372">
        <f t="shared" si="45"/>
        <v>0.12967175922338631</v>
      </c>
      <c r="J372">
        <f t="shared" si="40"/>
        <v>0.97286061310151539</v>
      </c>
      <c r="K372">
        <f t="shared" si="46"/>
        <v>0.94645777252425645</v>
      </c>
    </row>
    <row r="373" spans="1:11" x14ac:dyDescent="0.25">
      <c r="A373">
        <f t="shared" si="47"/>
        <v>1043.0499999999836</v>
      </c>
      <c r="B373">
        <v>55</v>
      </c>
      <c r="C373">
        <f t="shared" si="41"/>
        <v>45.873400365140355</v>
      </c>
      <c r="D373">
        <f t="shared" si="42"/>
        <v>194.48991379390031</v>
      </c>
      <c r="E373">
        <f t="shared" si="43"/>
        <v>9.1265996348596445</v>
      </c>
      <c r="F373">
        <f t="shared" si="44"/>
        <v>0.10973693014306819</v>
      </c>
      <c r="G373">
        <f t="shared" si="44"/>
        <v>1.9953576394370008E-5</v>
      </c>
      <c r="H373">
        <f t="shared" si="44"/>
        <v>0</v>
      </c>
      <c r="I373">
        <f t="shared" si="45"/>
        <v>0.10975688371946256</v>
      </c>
      <c r="J373">
        <f t="shared" si="40"/>
        <v>9.0168427511401816</v>
      </c>
      <c r="K373">
        <f t="shared" si="46"/>
        <v>81.303453198789242</v>
      </c>
    </row>
    <row r="374" spans="1:11" x14ac:dyDescent="0.25">
      <c r="A374">
        <f t="shared" si="47"/>
        <v>1043.0999999999835</v>
      </c>
      <c r="B374">
        <v>53</v>
      </c>
      <c r="C374">
        <f t="shared" si="41"/>
        <v>45.849333102605613</v>
      </c>
      <c r="D374">
        <f t="shared" si="42"/>
        <v>194.43991379390036</v>
      </c>
      <c r="E374">
        <f t="shared" si="43"/>
        <v>7.1506668973943874</v>
      </c>
      <c r="F374">
        <f t="shared" si="44"/>
        <v>9.2690622022159386E-2</v>
      </c>
      <c r="G374">
        <f t="shared" si="44"/>
        <v>1.5550252643945785E-5</v>
      </c>
      <c r="H374">
        <f t="shared" si="44"/>
        <v>0</v>
      </c>
      <c r="I374">
        <f t="shared" si="45"/>
        <v>9.2706172274803336E-2</v>
      </c>
      <c r="J374">
        <f t="shared" si="40"/>
        <v>7.0579607251195844</v>
      </c>
      <c r="K374">
        <f t="shared" si="46"/>
        <v>49.814809597330573</v>
      </c>
    </row>
    <row r="375" spans="1:11" x14ac:dyDescent="0.25">
      <c r="A375">
        <f t="shared" si="47"/>
        <v>1043.1499999999835</v>
      </c>
      <c r="B375">
        <v>49</v>
      </c>
      <c r="C375">
        <f t="shared" si="41"/>
        <v>45.825265840070813</v>
      </c>
      <c r="D375">
        <f t="shared" si="42"/>
        <v>194.3899137939004</v>
      </c>
      <c r="E375">
        <f t="shared" si="43"/>
        <v>3.1747341599291872</v>
      </c>
      <c r="F375">
        <f t="shared" si="44"/>
        <v>7.8128375032287534E-2</v>
      </c>
      <c r="G375">
        <f t="shared" si="44"/>
        <v>1.2093281322734348E-5</v>
      </c>
      <c r="H375">
        <f t="shared" si="44"/>
        <v>0</v>
      </c>
      <c r="I375">
        <f t="shared" si="45"/>
        <v>7.8140468313610267E-2</v>
      </c>
      <c r="J375">
        <f t="shared" si="40"/>
        <v>3.0965936916155767</v>
      </c>
      <c r="K375">
        <f t="shared" si="46"/>
        <v>9.5888924909533859</v>
      </c>
    </row>
    <row r="376" spans="1:11" x14ac:dyDescent="0.25">
      <c r="A376">
        <f t="shared" si="47"/>
        <v>1043.1999999999834</v>
      </c>
      <c r="B376">
        <v>47</v>
      </c>
      <c r="C376">
        <f t="shared" si="41"/>
        <v>45.80119857753607</v>
      </c>
      <c r="D376">
        <f t="shared" si="42"/>
        <v>194.33991379390045</v>
      </c>
      <c r="E376">
        <f t="shared" si="43"/>
        <v>1.1988014224639301</v>
      </c>
      <c r="F376">
        <f t="shared" si="44"/>
        <v>6.5716101528722953E-2</v>
      </c>
      <c r="G376">
        <f t="shared" si="44"/>
        <v>9.3851424226997382E-6</v>
      </c>
      <c r="H376">
        <f t="shared" si="44"/>
        <v>0</v>
      </c>
      <c r="I376">
        <f t="shared" si="45"/>
        <v>6.5725486671145653E-2</v>
      </c>
      <c r="J376">
        <f t="shared" si="40"/>
        <v>1.1330759357927844</v>
      </c>
      <c r="K376">
        <f t="shared" si="46"/>
        <v>1.2838610762726941</v>
      </c>
    </row>
    <row r="377" spans="1:11" x14ac:dyDescent="0.25">
      <c r="A377">
        <f t="shared" si="47"/>
        <v>1043.2499999999834</v>
      </c>
      <c r="B377">
        <v>42</v>
      </c>
      <c r="C377">
        <f t="shared" si="41"/>
        <v>45.777131315001327</v>
      </c>
      <c r="D377">
        <f t="shared" si="42"/>
        <v>194.2899137939005</v>
      </c>
      <c r="E377">
        <f t="shared" si="43"/>
        <v>-3.777131315001327</v>
      </c>
      <c r="F377">
        <f t="shared" si="44"/>
        <v>5.5160068570773442E-2</v>
      </c>
      <c r="G377">
        <f t="shared" si="44"/>
        <v>7.2682119686440063E-6</v>
      </c>
      <c r="H377">
        <f t="shared" si="44"/>
        <v>0</v>
      </c>
      <c r="I377">
        <f t="shared" si="45"/>
        <v>5.5167336782742084E-2</v>
      </c>
      <c r="J377">
        <f t="shared" si="40"/>
        <v>-3.8322986517840691</v>
      </c>
      <c r="K377">
        <f t="shared" si="46"/>
        <v>14.686512956465995</v>
      </c>
    </row>
    <row r="378" spans="1:11" x14ac:dyDescent="0.25">
      <c r="A378">
        <f t="shared" si="47"/>
        <v>1043.2999999999834</v>
      </c>
      <c r="B378">
        <v>40</v>
      </c>
      <c r="C378">
        <f t="shared" si="41"/>
        <v>45.753064052466527</v>
      </c>
      <c r="D378">
        <f t="shared" si="42"/>
        <v>194.23991379390054</v>
      </c>
      <c r="E378">
        <f t="shared" si="43"/>
        <v>-5.7530640524665273</v>
      </c>
      <c r="F378">
        <f t="shared" si="44"/>
        <v>4.6202748130830418E-2</v>
      </c>
      <c r="G378">
        <f t="shared" si="44"/>
        <v>5.6169984836555691E-6</v>
      </c>
      <c r="H378">
        <f t="shared" si="44"/>
        <v>0</v>
      </c>
      <c r="I378">
        <f t="shared" si="45"/>
        <v>4.6208365129314075E-2</v>
      </c>
      <c r="J378">
        <f t="shared" si="40"/>
        <v>-5.7992724175958417</v>
      </c>
      <c r="K378">
        <f t="shared" si="46"/>
        <v>33.631560573487917</v>
      </c>
    </row>
    <row r="379" spans="1:11" x14ac:dyDescent="0.25">
      <c r="A379">
        <f t="shared" si="47"/>
        <v>1043.3499999999833</v>
      </c>
      <c r="B379">
        <v>42</v>
      </c>
      <c r="C379">
        <f t="shared" si="41"/>
        <v>45.728996789931784</v>
      </c>
      <c r="D379">
        <f t="shared" si="42"/>
        <v>194.18991379390059</v>
      </c>
      <c r="E379">
        <f t="shared" si="43"/>
        <v>-3.7289967899317844</v>
      </c>
      <c r="F379">
        <f t="shared" si="44"/>
        <v>3.8618982216773373E-2</v>
      </c>
      <c r="G379">
        <f t="shared" si="44"/>
        <v>4.3318263027205833E-6</v>
      </c>
      <c r="H379">
        <f t="shared" si="44"/>
        <v>0</v>
      </c>
      <c r="I379">
        <f t="shared" si="45"/>
        <v>3.8623314043076097E-2</v>
      </c>
      <c r="J379">
        <f t="shared" si="40"/>
        <v>-3.7676201039748607</v>
      </c>
      <c r="K379">
        <f t="shared" si="46"/>
        <v>14.19496124787554</v>
      </c>
    </row>
    <row r="380" spans="1:11" x14ac:dyDescent="0.25">
      <c r="A380">
        <f t="shared" si="47"/>
        <v>1043.3999999999833</v>
      </c>
      <c r="B380">
        <v>52</v>
      </c>
      <c r="C380">
        <f t="shared" si="41"/>
        <v>45.704929527397042</v>
      </c>
      <c r="D380">
        <f t="shared" si="42"/>
        <v>194.13991379390063</v>
      </c>
      <c r="E380">
        <f t="shared" si="43"/>
        <v>6.2950704726029585</v>
      </c>
      <c r="F380">
        <f t="shared" si="44"/>
        <v>3.2212456502248285E-2</v>
      </c>
      <c r="G380">
        <f t="shared" si="44"/>
        <v>3.333709606823246E-6</v>
      </c>
      <c r="H380">
        <f t="shared" si="44"/>
        <v>0</v>
      </c>
      <c r="I380">
        <f t="shared" si="45"/>
        <v>3.2215790211855111E-2</v>
      </c>
      <c r="J380">
        <f t="shared" si="40"/>
        <v>6.2628546823911035</v>
      </c>
      <c r="K380">
        <f t="shared" si="46"/>
        <v>39.223348772748167</v>
      </c>
    </row>
    <row r="381" spans="1:11" x14ac:dyDescent="0.25">
      <c r="A381">
        <f t="shared" si="47"/>
        <v>1043.4499999999832</v>
      </c>
      <c r="B381">
        <v>49</v>
      </c>
      <c r="C381">
        <f t="shared" si="41"/>
        <v>45.680862264862299</v>
      </c>
      <c r="D381">
        <f t="shared" si="42"/>
        <v>194.08991379390068</v>
      </c>
      <c r="E381">
        <f t="shared" si="43"/>
        <v>3.3191377351377014</v>
      </c>
      <c r="F381">
        <f t="shared" si="44"/>
        <v>2.681247295427237E-2</v>
      </c>
      <c r="G381">
        <f t="shared" si="44"/>
        <v>2.5602036025388296E-6</v>
      </c>
      <c r="H381">
        <f t="shared" si="44"/>
        <v>0</v>
      </c>
      <c r="I381">
        <f t="shared" si="45"/>
        <v>2.681503315787491E-2</v>
      </c>
      <c r="J381">
        <f t="shared" si="40"/>
        <v>3.2923227019798267</v>
      </c>
      <c r="K381">
        <f t="shared" si="46"/>
        <v>10.839388773971747</v>
      </c>
    </row>
    <row r="382" spans="1:11" x14ac:dyDescent="0.25">
      <c r="A382">
        <f t="shared" si="47"/>
        <v>1043.4999999999832</v>
      </c>
      <c r="B382">
        <v>56</v>
      </c>
      <c r="C382">
        <f t="shared" si="41"/>
        <v>45.656795002327499</v>
      </c>
      <c r="D382">
        <f t="shared" si="42"/>
        <v>194.03991379390072</v>
      </c>
      <c r="E382">
        <f t="shared" si="43"/>
        <v>10.343204997672501</v>
      </c>
      <c r="F382">
        <f t="shared" si="44"/>
        <v>2.2271009491815975E-2</v>
      </c>
      <c r="G382">
        <f t="shared" si="44"/>
        <v>1.9620553165684662E-6</v>
      </c>
      <c r="H382">
        <f t="shared" si="44"/>
        <v>0</v>
      </c>
      <c r="I382">
        <f t="shared" si="45"/>
        <v>2.2272971547132543E-2</v>
      </c>
      <c r="J382">
        <f t="shared" si="40"/>
        <v>10.320932026125369</v>
      </c>
      <c r="K382">
        <f t="shared" si="46"/>
        <v>106.52163788790033</v>
      </c>
    </row>
    <row r="383" spans="1:11" x14ac:dyDescent="0.25">
      <c r="A383">
        <f t="shared" si="47"/>
        <v>1043.5499999999831</v>
      </c>
      <c r="B383">
        <v>58</v>
      </c>
      <c r="C383">
        <f t="shared" si="41"/>
        <v>45.632727739792756</v>
      </c>
      <c r="D383">
        <f t="shared" si="42"/>
        <v>193.98991379390077</v>
      </c>
      <c r="E383">
        <f t="shared" si="43"/>
        <v>12.367272260207244</v>
      </c>
      <c r="F383">
        <f t="shared" si="44"/>
        <v>1.8460052838907993E-2</v>
      </c>
      <c r="G383">
        <f t="shared" si="44"/>
        <v>1.5005068956206704E-6</v>
      </c>
      <c r="H383">
        <f t="shared" si="44"/>
        <v>0</v>
      </c>
      <c r="I383">
        <f t="shared" si="45"/>
        <v>1.8461553345803614E-2</v>
      </c>
      <c r="J383">
        <f t="shared" si="40"/>
        <v>12.348810706861441</v>
      </c>
      <c r="K383">
        <f t="shared" si="46"/>
        <v>152.49312587389576</v>
      </c>
    </row>
    <row r="384" spans="1:11" x14ac:dyDescent="0.25">
      <c r="A384">
        <f t="shared" si="47"/>
        <v>1043.5999999999831</v>
      </c>
      <c r="B384">
        <v>42</v>
      </c>
      <c r="C384">
        <f t="shared" si="41"/>
        <v>45.608660477258013</v>
      </c>
      <c r="D384">
        <f t="shared" si="42"/>
        <v>193.93991379390081</v>
      </c>
      <c r="E384">
        <f t="shared" si="43"/>
        <v>-3.6086604772580131</v>
      </c>
      <c r="F384">
        <f t="shared" si="44"/>
        <v>1.5269189387060374E-2</v>
      </c>
      <c r="G384">
        <f t="shared" si="44"/>
        <v>1.1451298855491246E-6</v>
      </c>
      <c r="H384">
        <f t="shared" si="44"/>
        <v>0</v>
      </c>
      <c r="I384">
        <f t="shared" si="45"/>
        <v>1.5270334516945924E-2</v>
      </c>
      <c r="J384">
        <f t="shared" si="40"/>
        <v>-3.6239308117749589</v>
      </c>
      <c r="K384">
        <f t="shared" si="46"/>
        <v>13.132874528531913</v>
      </c>
    </row>
    <row r="385" spans="1:11" x14ac:dyDescent="0.25">
      <c r="A385">
        <f t="shared" si="47"/>
        <v>1043.649999999983</v>
      </c>
      <c r="B385">
        <v>39</v>
      </c>
      <c r="C385">
        <f t="shared" si="41"/>
        <v>45.584593214723213</v>
      </c>
      <c r="D385">
        <f t="shared" si="42"/>
        <v>193.88991379390086</v>
      </c>
      <c r="E385">
        <f t="shared" si="43"/>
        <v>-6.5845932147232134</v>
      </c>
      <c r="F385">
        <f t="shared" si="44"/>
        <v>1.2603437990767246E-2</v>
      </c>
      <c r="G385">
        <f t="shared" si="44"/>
        <v>8.7209040377496135E-7</v>
      </c>
      <c r="H385">
        <f t="shared" si="44"/>
        <v>0</v>
      </c>
      <c r="I385">
        <f t="shared" si="45"/>
        <v>1.2604310081171022E-2</v>
      </c>
      <c r="J385">
        <f t="shared" si="40"/>
        <v>-6.5971975248043844</v>
      </c>
      <c r="K385">
        <f t="shared" si="46"/>
        <v>43.523015181285096</v>
      </c>
    </row>
    <row r="386" spans="1:11" x14ac:dyDescent="0.25">
      <c r="A386">
        <f t="shared" si="47"/>
        <v>1043.699999999983</v>
      </c>
      <c r="B386">
        <v>46</v>
      </c>
      <c r="C386">
        <f t="shared" si="41"/>
        <v>45.56052595218847</v>
      </c>
      <c r="D386">
        <f t="shared" si="42"/>
        <v>193.83991379390091</v>
      </c>
      <c r="E386">
        <f t="shared" si="43"/>
        <v>0.43947404781152954</v>
      </c>
      <c r="F386">
        <f t="shared" si="44"/>
        <v>1.0381308124781953E-2</v>
      </c>
      <c r="G386">
        <f t="shared" si="44"/>
        <v>6.6276302506729513E-7</v>
      </c>
      <c r="H386">
        <f t="shared" si="44"/>
        <v>0</v>
      </c>
      <c r="I386">
        <f t="shared" si="45"/>
        <v>1.038197088780702E-2</v>
      </c>
      <c r="J386">
        <f t="shared" si="40"/>
        <v>0.42909207692372253</v>
      </c>
      <c r="K386">
        <f t="shared" si="46"/>
        <v>0.18412001047871382</v>
      </c>
    </row>
    <row r="387" spans="1:11" x14ac:dyDescent="0.25">
      <c r="A387">
        <f t="shared" si="47"/>
        <v>1043.7499999999829</v>
      </c>
      <c r="B387">
        <v>41</v>
      </c>
      <c r="C387">
        <f t="shared" si="41"/>
        <v>45.536458689653728</v>
      </c>
      <c r="D387">
        <f t="shared" si="42"/>
        <v>193.78991379390095</v>
      </c>
      <c r="E387">
        <f t="shared" si="43"/>
        <v>-4.5364586896537276</v>
      </c>
      <c r="F387">
        <f t="shared" si="44"/>
        <v>8.5330666739808336E-3</v>
      </c>
      <c r="G387">
        <f t="shared" si="44"/>
        <v>5.0262610469413429E-7</v>
      </c>
      <c r="H387">
        <f t="shared" si="44"/>
        <v>0</v>
      </c>
      <c r="I387">
        <f t="shared" si="45"/>
        <v>8.5335693000855271E-3</v>
      </c>
      <c r="J387">
        <f t="shared" si="40"/>
        <v>-4.5449922589538128</v>
      </c>
      <c r="K387">
        <f t="shared" si="46"/>
        <v>20.656954633950082</v>
      </c>
    </row>
    <row r="388" spans="1:11" x14ac:dyDescent="0.25">
      <c r="A388">
        <f t="shared" si="47"/>
        <v>1043.7999999999829</v>
      </c>
      <c r="B388">
        <v>39</v>
      </c>
      <c r="C388">
        <f t="shared" si="41"/>
        <v>45.512391427118928</v>
      </c>
      <c r="D388">
        <f t="shared" si="42"/>
        <v>193.739913793901</v>
      </c>
      <c r="E388">
        <f t="shared" si="43"/>
        <v>-6.5123914271189278</v>
      </c>
      <c r="F388">
        <f t="shared" si="44"/>
        <v>6.9991967506875825E-3</v>
      </c>
      <c r="G388">
        <f t="shared" si="44"/>
        <v>3.8038362679345445E-7</v>
      </c>
      <c r="H388">
        <f t="shared" si="44"/>
        <v>0</v>
      </c>
      <c r="I388">
        <f t="shared" si="45"/>
        <v>6.9995771343143763E-3</v>
      </c>
      <c r="J388">
        <f t="shared" si="40"/>
        <v>-6.5193910042532419</v>
      </c>
      <c r="K388">
        <f t="shared" si="46"/>
        <v>42.502459066338098</v>
      </c>
    </row>
    <row r="389" spans="1:11" x14ac:dyDescent="0.25">
      <c r="A389">
        <f t="shared" si="47"/>
        <v>1043.8499999999829</v>
      </c>
      <c r="B389">
        <v>52</v>
      </c>
      <c r="C389">
        <f t="shared" si="41"/>
        <v>45.488324164584185</v>
      </c>
      <c r="D389">
        <f t="shared" si="42"/>
        <v>193.68991379390104</v>
      </c>
      <c r="E389">
        <f t="shared" si="43"/>
        <v>6.5116758354158151</v>
      </c>
      <c r="F389">
        <f t="shared" si="44"/>
        <v>5.7290322893196639E-3</v>
      </c>
      <c r="G389">
        <f t="shared" si="44"/>
        <v>2.8726888877813724E-7</v>
      </c>
      <c r="H389">
        <f t="shared" si="44"/>
        <v>0</v>
      </c>
      <c r="I389">
        <f t="shared" si="45"/>
        <v>5.7293195582084422E-3</v>
      </c>
      <c r="J389">
        <f t="shared" si="40"/>
        <v>6.5059465158576062</v>
      </c>
      <c r="K389">
        <f t="shared" si="46"/>
        <v>42.327340067199728</v>
      </c>
    </row>
    <row r="390" spans="1:11" x14ac:dyDescent="0.25">
      <c r="A390">
        <f t="shared" si="47"/>
        <v>1043.8999999999828</v>
      </c>
      <c r="B390">
        <v>57</v>
      </c>
      <c r="C390">
        <f t="shared" si="41"/>
        <v>45.464256902049442</v>
      </c>
      <c r="D390">
        <f t="shared" si="42"/>
        <v>193.63991379390109</v>
      </c>
      <c r="E390">
        <f t="shared" si="43"/>
        <v>11.535743097950558</v>
      </c>
      <c r="F390">
        <f t="shared" si="44"/>
        <v>4.6795527076054317E-3</v>
      </c>
      <c r="G390">
        <f t="shared" si="44"/>
        <v>2.1649375799599793E-7</v>
      </c>
      <c r="H390">
        <f t="shared" si="44"/>
        <v>0</v>
      </c>
      <c r="I390">
        <f t="shared" si="45"/>
        <v>4.679769201363428E-3</v>
      </c>
      <c r="J390">
        <f t="shared" si="40"/>
        <v>11.531063328749195</v>
      </c>
      <c r="K390">
        <f t="shared" si="46"/>
        <v>132.96542149162445</v>
      </c>
    </row>
    <row r="391" spans="1:11" x14ac:dyDescent="0.25">
      <c r="A391">
        <f t="shared" si="47"/>
        <v>1043.9499999999828</v>
      </c>
      <c r="B391">
        <v>42</v>
      </c>
      <c r="C391">
        <f t="shared" si="41"/>
        <v>45.440189639514699</v>
      </c>
      <c r="D391">
        <f t="shared" si="42"/>
        <v>193.58991379390113</v>
      </c>
      <c r="E391">
        <f t="shared" si="43"/>
        <v>-3.4401896395146991</v>
      </c>
      <c r="F391">
        <f t="shared" si="44"/>
        <v>3.814322605567173E-3</v>
      </c>
      <c r="G391">
        <f t="shared" si="44"/>
        <v>1.628141585765832E-7</v>
      </c>
      <c r="H391">
        <f t="shared" si="44"/>
        <v>0</v>
      </c>
      <c r="I391">
        <f t="shared" si="45"/>
        <v>3.8144854197257497E-3</v>
      </c>
      <c r="J391">
        <f t="shared" si="40"/>
        <v>-3.4440041249344251</v>
      </c>
      <c r="K391">
        <f t="shared" si="46"/>
        <v>11.861164412565335</v>
      </c>
    </row>
    <row r="392" spans="1:11" x14ac:dyDescent="0.25">
      <c r="A392">
        <f t="shared" si="47"/>
        <v>1043.9999999999827</v>
      </c>
      <c r="B392">
        <v>46</v>
      </c>
      <c r="C392">
        <f t="shared" si="41"/>
        <v>45.416122376979899</v>
      </c>
      <c r="D392">
        <f t="shared" si="42"/>
        <v>193.53991379390118</v>
      </c>
      <c r="E392">
        <f t="shared" si="43"/>
        <v>0.5838776230201006</v>
      </c>
      <c r="F392">
        <f t="shared" si="44"/>
        <v>3.1025622608717497E-3</v>
      </c>
      <c r="G392">
        <f t="shared" si="44"/>
        <v>1.2218811480724077E-7</v>
      </c>
      <c r="H392">
        <f t="shared" si="44"/>
        <v>0</v>
      </c>
      <c r="I392">
        <f t="shared" si="45"/>
        <v>3.1026844489865568E-3</v>
      </c>
      <c r="J392">
        <f t="shared" si="40"/>
        <v>0.58077493857111406</v>
      </c>
      <c r="K392">
        <f t="shared" si="46"/>
        <v>0.3372995292722813</v>
      </c>
    </row>
    <row r="393" spans="1:11" x14ac:dyDescent="0.25">
      <c r="A393">
        <f t="shared" si="47"/>
        <v>1044.0499999999827</v>
      </c>
      <c r="B393">
        <v>41</v>
      </c>
      <c r="C393">
        <f t="shared" si="41"/>
        <v>45.392055114445157</v>
      </c>
      <c r="D393">
        <f t="shared" si="42"/>
        <v>193.48991379390122</v>
      </c>
      <c r="E393">
        <f t="shared" si="43"/>
        <v>-4.3920551144451565</v>
      </c>
      <c r="F393">
        <f t="shared" si="44"/>
        <v>2.5183355395735469E-3</v>
      </c>
      <c r="G393">
        <f t="shared" si="44"/>
        <v>9.1507304923181253E-8</v>
      </c>
      <c r="H393">
        <f t="shared" si="44"/>
        <v>0</v>
      </c>
      <c r="I393">
        <f t="shared" si="45"/>
        <v>2.51842704687847E-3</v>
      </c>
      <c r="J393">
        <f t="shared" si="40"/>
        <v>-4.3945735414920346</v>
      </c>
      <c r="K393">
        <f t="shared" si="46"/>
        <v>19.312276611581844</v>
      </c>
    </row>
    <row r="394" spans="1:11" x14ac:dyDescent="0.25">
      <c r="A394">
        <f t="shared" si="47"/>
        <v>1044.0999999999826</v>
      </c>
      <c r="B394">
        <v>54</v>
      </c>
      <c r="C394">
        <f t="shared" si="41"/>
        <v>45.367987851910414</v>
      </c>
      <c r="D394">
        <f t="shared" si="42"/>
        <v>193.43991379390127</v>
      </c>
      <c r="E394">
        <f t="shared" si="43"/>
        <v>8.6320121480895864</v>
      </c>
      <c r="F394">
        <f t="shared" si="44"/>
        <v>2.0398427467698283E-3</v>
      </c>
      <c r="G394">
        <f t="shared" si="44"/>
        <v>6.838684532894131E-8</v>
      </c>
      <c r="H394">
        <f t="shared" si="44"/>
        <v>0</v>
      </c>
      <c r="I394">
        <f t="shared" si="45"/>
        <v>2.0399111336151573E-3</v>
      </c>
      <c r="J394">
        <f t="shared" si="40"/>
        <v>8.6299722369559717</v>
      </c>
      <c r="K394">
        <f t="shared" si="46"/>
        <v>74.476420810630856</v>
      </c>
    </row>
    <row r="395" spans="1:11" x14ac:dyDescent="0.25">
      <c r="A395">
        <f t="shared" si="47"/>
        <v>1044.1499999999826</v>
      </c>
      <c r="B395">
        <v>37</v>
      </c>
      <c r="C395">
        <f t="shared" si="41"/>
        <v>45.343920589375614</v>
      </c>
      <c r="D395">
        <f t="shared" si="42"/>
        <v>193.38991379390131</v>
      </c>
      <c r="E395">
        <f t="shared" si="43"/>
        <v>-8.3439205893756139</v>
      </c>
      <c r="F395">
        <f t="shared" si="44"/>
        <v>1.6488068685700295E-3</v>
      </c>
      <c r="G395">
        <f t="shared" si="44"/>
        <v>5.1001080971338249E-8</v>
      </c>
      <c r="H395">
        <f t="shared" si="44"/>
        <v>0</v>
      </c>
      <c r="I395">
        <f t="shared" si="45"/>
        <v>1.6488578696510008E-3</v>
      </c>
      <c r="J395">
        <f t="shared" si="40"/>
        <v>-8.3455694472452642</v>
      </c>
      <c r="K395">
        <f t="shared" si="46"/>
        <v>69.648529398793627</v>
      </c>
    </row>
    <row r="396" spans="1:11" x14ac:dyDescent="0.25">
      <c r="A396">
        <f t="shared" si="47"/>
        <v>1044.1999999999825</v>
      </c>
      <c r="B396">
        <v>54</v>
      </c>
      <c r="C396">
        <f t="shared" si="41"/>
        <v>45.319853326840871</v>
      </c>
      <c r="D396">
        <f t="shared" si="42"/>
        <v>193.33991379390136</v>
      </c>
      <c r="E396">
        <f t="shared" si="43"/>
        <v>8.680146673159129</v>
      </c>
      <c r="F396">
        <f t="shared" si="44"/>
        <v>1.329942585330874E-3</v>
      </c>
      <c r="G396">
        <f t="shared" si="44"/>
        <v>3.7955629365896439E-8</v>
      </c>
      <c r="H396">
        <f t="shared" si="44"/>
        <v>0</v>
      </c>
      <c r="I396">
        <f t="shared" si="45"/>
        <v>1.3299805409602398E-3</v>
      </c>
      <c r="J396">
        <f t="shared" ref="J396:J452" si="48">E396-I396</f>
        <v>8.6788166926181685</v>
      </c>
      <c r="K396">
        <f t="shared" si="46"/>
        <v>75.321859184067762</v>
      </c>
    </row>
    <row r="397" spans="1:11" x14ac:dyDescent="0.25">
      <c r="A397">
        <f t="shared" si="47"/>
        <v>1044.2499999999825</v>
      </c>
      <c r="B397">
        <v>36</v>
      </c>
      <c r="C397">
        <f t="shared" ref="C397:C452" si="49">$N$12*A397+$O$12</f>
        <v>45.295786064306128</v>
      </c>
      <c r="D397">
        <f t="shared" ref="D397:D452" si="50">1253.6-A397-$L$5</f>
        <v>193.28991379390141</v>
      </c>
      <c r="E397">
        <f t="shared" ref="E397:E452" si="51">B397-C397</f>
        <v>-9.2957860643061281</v>
      </c>
      <c r="F397">
        <f t="shared" ref="F397:H453" si="52">F$5*EXP(-(($D397-F$6)^2)/(2*F$7^2))</f>
        <v>1.0704983502528825E-3</v>
      </c>
      <c r="G397">
        <f t="shared" si="52"/>
        <v>2.8187919228856458E-8</v>
      </c>
      <c r="H397">
        <f t="shared" si="52"/>
        <v>0</v>
      </c>
      <c r="I397">
        <f t="shared" ref="I397:I452" si="53">F397+G397+H397</f>
        <v>1.0705265381721113E-3</v>
      </c>
      <c r="J397">
        <f t="shared" si="48"/>
        <v>-9.2968565908442997</v>
      </c>
      <c r="K397">
        <f t="shared" ref="K397:K452" si="54">(J397)^2</f>
        <v>86.431542470725091</v>
      </c>
    </row>
    <row r="398" spans="1:11" x14ac:dyDescent="0.25">
      <c r="A398">
        <f t="shared" ref="A398:A461" si="55">A397+$B$7</f>
        <v>1044.2999999999824</v>
      </c>
      <c r="B398">
        <v>48</v>
      </c>
      <c r="C398">
        <f t="shared" si="49"/>
        <v>45.271718801771328</v>
      </c>
      <c r="D398">
        <f t="shared" si="50"/>
        <v>193.23991379390145</v>
      </c>
      <c r="E398">
        <f t="shared" si="51"/>
        <v>2.7282811982286717</v>
      </c>
      <c r="F398">
        <f t="shared" si="52"/>
        <v>8.5986271438992946E-4</v>
      </c>
      <c r="G398">
        <f t="shared" si="52"/>
        <v>2.0890067575340064E-8</v>
      </c>
      <c r="H398">
        <f t="shared" si="52"/>
        <v>0</v>
      </c>
      <c r="I398">
        <f t="shared" si="53"/>
        <v>8.5988360445750475E-4</v>
      </c>
      <c r="J398">
        <f t="shared" si="48"/>
        <v>2.7274213146242143</v>
      </c>
      <c r="K398">
        <f t="shared" si="54"/>
        <v>7.4388270274664778</v>
      </c>
    </row>
    <row r="399" spans="1:11" x14ac:dyDescent="0.25">
      <c r="A399">
        <f t="shared" si="55"/>
        <v>1044.3499999999824</v>
      </c>
      <c r="B399">
        <v>38</v>
      </c>
      <c r="C399">
        <f t="shared" si="49"/>
        <v>45.247651539236585</v>
      </c>
      <c r="D399">
        <f t="shared" si="50"/>
        <v>193.1899137939015</v>
      </c>
      <c r="E399">
        <f t="shared" si="51"/>
        <v>-7.2476515392365854</v>
      </c>
      <c r="F399">
        <f t="shared" si="52"/>
        <v>6.8922692904643302E-4</v>
      </c>
      <c r="G399">
        <f t="shared" si="52"/>
        <v>1.5449224228284399E-8</v>
      </c>
      <c r="H399">
        <f t="shared" si="52"/>
        <v>0</v>
      </c>
      <c r="I399">
        <f t="shared" si="53"/>
        <v>6.8924237827066128E-4</v>
      </c>
      <c r="J399">
        <f t="shared" si="48"/>
        <v>-7.2483407816148562</v>
      </c>
      <c r="K399">
        <f t="shared" si="54"/>
        <v>52.538444086421066</v>
      </c>
    </row>
    <row r="400" spans="1:11" x14ac:dyDescent="0.25">
      <c r="A400">
        <f t="shared" si="55"/>
        <v>1044.3999999999824</v>
      </c>
      <c r="B400">
        <v>48</v>
      </c>
      <c r="C400">
        <f t="shared" si="49"/>
        <v>45.223584276701843</v>
      </c>
      <c r="D400">
        <f t="shared" si="50"/>
        <v>193.13991379390154</v>
      </c>
      <c r="E400">
        <f t="shared" si="51"/>
        <v>2.7764157232981574</v>
      </c>
      <c r="F400">
        <f t="shared" si="52"/>
        <v>5.5129666216319521E-4</v>
      </c>
      <c r="G400">
        <f t="shared" si="52"/>
        <v>1.1401539952595803E-8</v>
      </c>
      <c r="H400">
        <f t="shared" si="52"/>
        <v>0</v>
      </c>
      <c r="I400">
        <f t="shared" si="53"/>
        <v>5.5130806370314782E-4</v>
      </c>
      <c r="J400">
        <f t="shared" si="48"/>
        <v>2.7758644152344543</v>
      </c>
      <c r="K400">
        <f t="shared" si="54"/>
        <v>7.7054232517649188</v>
      </c>
    </row>
    <row r="401" spans="1:11" x14ac:dyDescent="0.25">
      <c r="A401">
        <f t="shared" si="55"/>
        <v>1044.4499999999823</v>
      </c>
      <c r="B401">
        <v>50</v>
      </c>
      <c r="C401">
        <f t="shared" si="49"/>
        <v>45.1995170141671</v>
      </c>
      <c r="D401">
        <f t="shared" si="50"/>
        <v>193.08991379390159</v>
      </c>
      <c r="E401">
        <f t="shared" si="51"/>
        <v>4.8004829858329003</v>
      </c>
      <c r="F401">
        <f t="shared" si="52"/>
        <v>4.400464215930558E-4</v>
      </c>
      <c r="G401">
        <f t="shared" si="52"/>
        <v>8.3967332292829034E-9</v>
      </c>
      <c r="H401">
        <f t="shared" si="52"/>
        <v>0</v>
      </c>
      <c r="I401">
        <f t="shared" si="53"/>
        <v>4.400548183262851E-4</v>
      </c>
      <c r="J401">
        <f t="shared" si="48"/>
        <v>4.8000429310145742</v>
      </c>
      <c r="K401">
        <f t="shared" si="54"/>
        <v>23.040412139582983</v>
      </c>
    </row>
    <row r="402" spans="1:11" x14ac:dyDescent="0.25">
      <c r="A402">
        <f t="shared" si="55"/>
        <v>1044.4999999999823</v>
      </c>
      <c r="B402">
        <v>50</v>
      </c>
      <c r="C402">
        <f t="shared" si="49"/>
        <v>45.1754497516323</v>
      </c>
      <c r="D402">
        <f t="shared" si="50"/>
        <v>193.03991379390163</v>
      </c>
      <c r="E402">
        <f t="shared" si="51"/>
        <v>4.8245502483677001</v>
      </c>
      <c r="F402">
        <f t="shared" si="52"/>
        <v>3.505109820182129E-4</v>
      </c>
      <c r="G402">
        <f t="shared" si="52"/>
        <v>6.1708814455048323E-9</v>
      </c>
      <c r="H402">
        <f t="shared" si="52"/>
        <v>0</v>
      </c>
      <c r="I402">
        <f t="shared" si="53"/>
        <v>3.5051715289965838E-4</v>
      </c>
      <c r="J402">
        <f t="shared" si="48"/>
        <v>4.8241997312148008</v>
      </c>
      <c r="K402">
        <f t="shared" si="54"/>
        <v>23.272903046652957</v>
      </c>
    </row>
    <row r="403" spans="1:11" x14ac:dyDescent="0.25">
      <c r="A403">
        <f t="shared" si="55"/>
        <v>1044.5499999999822</v>
      </c>
      <c r="B403">
        <v>33</v>
      </c>
      <c r="C403">
        <f t="shared" si="49"/>
        <v>45.151382489097557</v>
      </c>
      <c r="D403">
        <f t="shared" si="50"/>
        <v>192.98991379390168</v>
      </c>
      <c r="E403">
        <f t="shared" si="51"/>
        <v>-12.151382489097557</v>
      </c>
      <c r="F403">
        <f t="shared" si="52"/>
        <v>2.7860876213533554E-4</v>
      </c>
      <c r="G403">
        <f t="shared" si="52"/>
        <v>4.5255780092577961E-9</v>
      </c>
      <c r="H403">
        <f t="shared" si="52"/>
        <v>0</v>
      </c>
      <c r="I403">
        <f t="shared" si="53"/>
        <v>2.7861328771334478E-4</v>
      </c>
      <c r="J403">
        <f t="shared" si="48"/>
        <v>-12.151661102385271</v>
      </c>
      <c r="K403">
        <f t="shared" si="54"/>
        <v>147.66286754722321</v>
      </c>
    </row>
    <row r="404" spans="1:11" x14ac:dyDescent="0.25">
      <c r="A404">
        <f t="shared" si="55"/>
        <v>1044.5999999999822</v>
      </c>
      <c r="B404">
        <v>52</v>
      </c>
      <c r="C404">
        <f t="shared" si="49"/>
        <v>45.127315226562814</v>
      </c>
      <c r="D404">
        <f t="shared" si="50"/>
        <v>192.93991379390172</v>
      </c>
      <c r="E404">
        <f t="shared" si="51"/>
        <v>6.8726847734371859</v>
      </c>
      <c r="F404">
        <f t="shared" si="52"/>
        <v>2.2099269441979661E-4</v>
      </c>
      <c r="G404">
        <f t="shared" si="52"/>
        <v>3.3120044617494346E-9</v>
      </c>
      <c r="H404">
        <f t="shared" si="52"/>
        <v>0</v>
      </c>
      <c r="I404">
        <f t="shared" si="53"/>
        <v>2.2099600642425837E-4</v>
      </c>
      <c r="J404">
        <f t="shared" si="48"/>
        <v>6.8724637774307613</v>
      </c>
      <c r="K404">
        <f t="shared" si="54"/>
        <v>47.230758372097888</v>
      </c>
    </row>
    <row r="405" spans="1:11" x14ac:dyDescent="0.25">
      <c r="A405">
        <f t="shared" si="55"/>
        <v>1044.6499999999821</v>
      </c>
      <c r="B405">
        <v>37</v>
      </c>
      <c r="C405">
        <f t="shared" si="49"/>
        <v>45.103247964028014</v>
      </c>
      <c r="D405">
        <f t="shared" si="50"/>
        <v>192.88991379390177</v>
      </c>
      <c r="E405">
        <f t="shared" si="51"/>
        <v>-8.1032479640280144</v>
      </c>
      <c r="F405">
        <f t="shared" si="52"/>
        <v>1.7492467211990858E-4</v>
      </c>
      <c r="G405">
        <f t="shared" si="52"/>
        <v>2.4187878374573158E-9</v>
      </c>
      <c r="H405">
        <f t="shared" si="52"/>
        <v>0</v>
      </c>
      <c r="I405">
        <f t="shared" si="53"/>
        <v>1.7492709090774603E-4</v>
      </c>
      <c r="J405">
        <f t="shared" si="48"/>
        <v>-8.1034228911189228</v>
      </c>
      <c r="K405">
        <f t="shared" si="54"/>
        <v>65.66546255231016</v>
      </c>
    </row>
    <row r="406" spans="1:11" x14ac:dyDescent="0.25">
      <c r="A406">
        <f t="shared" si="55"/>
        <v>1044.6999999999821</v>
      </c>
      <c r="B406">
        <v>44</v>
      </c>
      <c r="C406">
        <f t="shared" si="49"/>
        <v>45.079180701493271</v>
      </c>
      <c r="D406">
        <f t="shared" si="50"/>
        <v>192.83991379390181</v>
      </c>
      <c r="E406">
        <f t="shared" si="51"/>
        <v>-1.0791807014932715</v>
      </c>
      <c r="F406">
        <f t="shared" si="52"/>
        <v>1.3817014879715246E-4</v>
      </c>
      <c r="G406">
        <f t="shared" si="52"/>
        <v>1.7627659149265178E-9</v>
      </c>
      <c r="H406">
        <f t="shared" si="52"/>
        <v>0</v>
      </c>
      <c r="I406">
        <f t="shared" si="53"/>
        <v>1.3817191156306738E-4</v>
      </c>
      <c r="J406">
        <f t="shared" si="48"/>
        <v>-1.0793188734048345</v>
      </c>
      <c r="K406">
        <f t="shared" si="54"/>
        <v>1.1649292304878811</v>
      </c>
    </row>
    <row r="407" spans="1:11" x14ac:dyDescent="0.25">
      <c r="A407">
        <f t="shared" si="55"/>
        <v>1044.749999999982</v>
      </c>
      <c r="B407">
        <v>43</v>
      </c>
      <c r="C407">
        <f t="shared" si="49"/>
        <v>45.055113438958529</v>
      </c>
      <c r="D407">
        <f t="shared" si="50"/>
        <v>192.78991379390186</v>
      </c>
      <c r="E407">
        <f t="shared" si="51"/>
        <v>-2.0551134389585286</v>
      </c>
      <c r="F407">
        <f t="shared" si="52"/>
        <v>1.0890990701545677E-4</v>
      </c>
      <c r="G407">
        <f t="shared" si="52"/>
        <v>1.2819807907755049E-9</v>
      </c>
      <c r="H407">
        <f t="shared" si="52"/>
        <v>0</v>
      </c>
      <c r="I407">
        <f t="shared" si="53"/>
        <v>1.0891118899624754E-4</v>
      </c>
      <c r="J407">
        <f t="shared" si="48"/>
        <v>-2.0552223501475249</v>
      </c>
      <c r="K407">
        <f t="shared" si="54"/>
        <v>4.2239389085459154</v>
      </c>
    </row>
    <row r="408" spans="1:11" x14ac:dyDescent="0.25">
      <c r="A408">
        <f t="shared" si="55"/>
        <v>1044.799999999982</v>
      </c>
      <c r="B408">
        <v>49</v>
      </c>
      <c r="C408">
        <f t="shared" si="49"/>
        <v>45.031046176423729</v>
      </c>
      <c r="D408">
        <f t="shared" si="50"/>
        <v>192.73991379390191</v>
      </c>
      <c r="E408">
        <f t="shared" si="51"/>
        <v>3.9689538235762711</v>
      </c>
      <c r="F408">
        <f t="shared" si="52"/>
        <v>8.5666407439183469E-5</v>
      </c>
      <c r="G408">
        <f t="shared" si="52"/>
        <v>9.3037578060417113E-10</v>
      </c>
      <c r="H408">
        <f t="shared" si="52"/>
        <v>0</v>
      </c>
      <c r="I408">
        <f t="shared" si="53"/>
        <v>8.5667337814964077E-5</v>
      </c>
      <c r="J408">
        <f t="shared" si="48"/>
        <v>3.968868156238456</v>
      </c>
      <c r="K408">
        <f t="shared" si="54"/>
        <v>15.751914441603642</v>
      </c>
    </row>
    <row r="409" spans="1:11" x14ac:dyDescent="0.25">
      <c r="A409">
        <f t="shared" si="55"/>
        <v>1044.8499999999819</v>
      </c>
      <c r="B409">
        <v>68</v>
      </c>
      <c r="C409">
        <f t="shared" si="49"/>
        <v>45.006978913888986</v>
      </c>
      <c r="D409">
        <f t="shared" si="50"/>
        <v>192.68991379390195</v>
      </c>
      <c r="E409">
        <f t="shared" si="51"/>
        <v>22.993021086111014</v>
      </c>
      <c r="F409">
        <f t="shared" si="52"/>
        <v>6.7242480674886874E-5</v>
      </c>
      <c r="G409">
        <f t="shared" si="52"/>
        <v>6.7379111562241713E-10</v>
      </c>
      <c r="H409">
        <f t="shared" si="52"/>
        <v>0</v>
      </c>
      <c r="I409">
        <f t="shared" si="53"/>
        <v>6.7243154466002495E-5</v>
      </c>
      <c r="J409">
        <f t="shared" si="48"/>
        <v>22.992953842956549</v>
      </c>
      <c r="K409">
        <f t="shared" si="54"/>
        <v>528.67592642433033</v>
      </c>
    </row>
    <row r="410" spans="1:11" x14ac:dyDescent="0.25">
      <c r="A410">
        <f t="shared" si="55"/>
        <v>1044.8999999999819</v>
      </c>
      <c r="B410">
        <v>35</v>
      </c>
      <c r="C410">
        <f t="shared" si="49"/>
        <v>44.982911651354243</v>
      </c>
      <c r="D410">
        <f t="shared" si="50"/>
        <v>192.639913793902</v>
      </c>
      <c r="E410">
        <f t="shared" si="51"/>
        <v>-9.9829116513542431</v>
      </c>
      <c r="F410">
        <f t="shared" si="52"/>
        <v>5.2670434912185925E-5</v>
      </c>
      <c r="G410">
        <f t="shared" si="52"/>
        <v>4.8694753227800342E-10</v>
      </c>
      <c r="H410">
        <f t="shared" si="52"/>
        <v>0</v>
      </c>
      <c r="I410">
        <f t="shared" si="53"/>
        <v>5.2670921859718202E-5</v>
      </c>
      <c r="J410">
        <f t="shared" si="48"/>
        <v>-9.9829643222761035</v>
      </c>
      <c r="K410">
        <f t="shared" si="54"/>
        <v>99.659576659837583</v>
      </c>
    </row>
    <row r="411" spans="1:11" x14ac:dyDescent="0.25">
      <c r="A411">
        <f t="shared" si="55"/>
        <v>1044.9499999999819</v>
      </c>
      <c r="B411">
        <v>40</v>
      </c>
      <c r="C411">
        <f t="shared" si="49"/>
        <v>44.9588443888195</v>
      </c>
      <c r="D411">
        <f t="shared" si="50"/>
        <v>192.58991379390204</v>
      </c>
      <c r="E411">
        <f t="shared" si="51"/>
        <v>-4.9588443888195002</v>
      </c>
      <c r="F411">
        <f t="shared" si="52"/>
        <v>4.1169926084251553E-5</v>
      </c>
      <c r="G411">
        <f t="shared" si="52"/>
        <v>3.5117942512143207E-10</v>
      </c>
      <c r="H411">
        <f t="shared" si="52"/>
        <v>0</v>
      </c>
      <c r="I411">
        <f t="shared" si="53"/>
        <v>4.1170277263676672E-5</v>
      </c>
      <c r="J411">
        <f t="shared" si="48"/>
        <v>-4.958885559096764</v>
      </c>
      <c r="K411">
        <f t="shared" si="54"/>
        <v>24.590545988218427</v>
      </c>
    </row>
    <row r="412" spans="1:11" x14ac:dyDescent="0.25">
      <c r="A412">
        <f t="shared" si="55"/>
        <v>1044.9999999999818</v>
      </c>
      <c r="B412">
        <v>39</v>
      </c>
      <c r="C412">
        <f t="shared" si="49"/>
        <v>44.9347771262847</v>
      </c>
      <c r="D412">
        <f t="shared" si="50"/>
        <v>192.53991379390209</v>
      </c>
      <c r="E412">
        <f t="shared" si="51"/>
        <v>-5.9347771262847004</v>
      </c>
      <c r="F412">
        <f t="shared" si="52"/>
        <v>3.211317716914243E-5</v>
      </c>
      <c r="G412">
        <f t="shared" si="52"/>
        <v>2.5273533386618059E-10</v>
      </c>
      <c r="H412">
        <f t="shared" si="52"/>
        <v>0</v>
      </c>
      <c r="I412">
        <f t="shared" si="53"/>
        <v>3.2113429904476298E-5</v>
      </c>
      <c r="J412">
        <f t="shared" si="48"/>
        <v>-5.9348092397146051</v>
      </c>
      <c r="K412">
        <f t="shared" si="54"/>
        <v>35.221960711801849</v>
      </c>
    </row>
    <row r="413" spans="1:11" x14ac:dyDescent="0.25">
      <c r="A413">
        <f t="shared" si="55"/>
        <v>1045.0499999999818</v>
      </c>
      <c r="B413">
        <v>53</v>
      </c>
      <c r="C413">
        <f t="shared" si="49"/>
        <v>44.910709863749958</v>
      </c>
      <c r="D413">
        <f t="shared" si="50"/>
        <v>192.48991379390213</v>
      </c>
      <c r="E413">
        <f t="shared" si="51"/>
        <v>8.0892901362500425</v>
      </c>
      <c r="F413">
        <f t="shared" si="52"/>
        <v>2.4996342605923191E-5</v>
      </c>
      <c r="G413">
        <f t="shared" si="52"/>
        <v>1.8150678646151981E-10</v>
      </c>
      <c r="H413">
        <f t="shared" si="52"/>
        <v>0</v>
      </c>
      <c r="I413">
        <f t="shared" si="53"/>
        <v>2.4996524112709652E-5</v>
      </c>
      <c r="J413">
        <f t="shared" si="48"/>
        <v>8.0892651397259296</v>
      </c>
      <c r="K413">
        <f t="shared" si="54"/>
        <v>65.436210500785165</v>
      </c>
    </row>
    <row r="414" spans="1:11" x14ac:dyDescent="0.25">
      <c r="A414">
        <f t="shared" si="55"/>
        <v>1045.0999999999817</v>
      </c>
      <c r="B414">
        <v>47</v>
      </c>
      <c r="C414">
        <f t="shared" si="49"/>
        <v>44.886642601215215</v>
      </c>
      <c r="D414">
        <f t="shared" si="50"/>
        <v>192.43991379390218</v>
      </c>
      <c r="E414">
        <f t="shared" si="51"/>
        <v>2.1133573987847853</v>
      </c>
      <c r="F414">
        <f t="shared" si="52"/>
        <v>1.9415995696321454E-5</v>
      </c>
      <c r="G414">
        <f t="shared" si="52"/>
        <v>1.3007977519115002E-10</v>
      </c>
      <c r="H414">
        <f t="shared" si="52"/>
        <v>0</v>
      </c>
      <c r="I414">
        <f t="shared" si="53"/>
        <v>1.9416125776096645E-5</v>
      </c>
      <c r="J414">
        <f t="shared" si="48"/>
        <v>2.1133379826590093</v>
      </c>
      <c r="K414">
        <f t="shared" si="54"/>
        <v>4.4661974289492514</v>
      </c>
    </row>
    <row r="415" spans="1:11" x14ac:dyDescent="0.25">
      <c r="A415">
        <f t="shared" si="55"/>
        <v>1045.1499999999817</v>
      </c>
      <c r="B415">
        <v>47</v>
      </c>
      <c r="C415">
        <f t="shared" si="49"/>
        <v>44.862575338680415</v>
      </c>
      <c r="D415">
        <f t="shared" si="50"/>
        <v>192.38991379390222</v>
      </c>
      <c r="E415">
        <f t="shared" si="51"/>
        <v>2.1374246613195851</v>
      </c>
      <c r="F415">
        <f t="shared" si="52"/>
        <v>1.5049874235418056E-5</v>
      </c>
      <c r="G415">
        <f t="shared" si="52"/>
        <v>9.3028644464415934E-11</v>
      </c>
      <c r="H415">
        <f t="shared" si="52"/>
        <v>0</v>
      </c>
      <c r="I415">
        <f t="shared" si="53"/>
        <v>1.5049967264062521E-5</v>
      </c>
      <c r="J415">
        <f t="shared" si="48"/>
        <v>2.1374096113523211</v>
      </c>
      <c r="K415">
        <f t="shared" si="54"/>
        <v>4.56851984670128</v>
      </c>
    </row>
    <row r="416" spans="1:11" x14ac:dyDescent="0.25">
      <c r="A416">
        <f t="shared" si="55"/>
        <v>1045.1999999999816</v>
      </c>
      <c r="B416">
        <v>68</v>
      </c>
      <c r="C416">
        <f t="shared" si="49"/>
        <v>44.838508076145672</v>
      </c>
      <c r="D416">
        <f t="shared" si="50"/>
        <v>192.33991379390227</v>
      </c>
      <c r="E416">
        <f t="shared" si="51"/>
        <v>23.161491923854328</v>
      </c>
      <c r="F416">
        <f t="shared" si="52"/>
        <v>1.1641155210031751E-5</v>
      </c>
      <c r="G416">
        <f t="shared" si="52"/>
        <v>6.6391673097468403E-11</v>
      </c>
      <c r="H416">
        <f t="shared" si="52"/>
        <v>0</v>
      </c>
      <c r="I416">
        <f t="shared" si="53"/>
        <v>1.1641221601704849E-5</v>
      </c>
      <c r="J416">
        <f t="shared" si="48"/>
        <v>23.161480282632727</v>
      </c>
      <c r="K416">
        <f t="shared" si="54"/>
        <v>536.45416888278464</v>
      </c>
    </row>
    <row r="417" spans="1:11" x14ac:dyDescent="0.25">
      <c r="A417">
        <f t="shared" si="55"/>
        <v>1045.2499999999816</v>
      </c>
      <c r="B417">
        <v>50</v>
      </c>
      <c r="C417">
        <f t="shared" si="49"/>
        <v>44.814440813610929</v>
      </c>
      <c r="D417">
        <f t="shared" si="50"/>
        <v>192.28991379390231</v>
      </c>
      <c r="E417">
        <f t="shared" si="51"/>
        <v>5.1855591863890709</v>
      </c>
      <c r="F417">
        <f t="shared" si="52"/>
        <v>8.9856457669359945E-6</v>
      </c>
      <c r="G417">
        <f t="shared" si="52"/>
        <v>4.728251170678828E-11</v>
      </c>
      <c r="H417">
        <f t="shared" si="52"/>
        <v>0</v>
      </c>
      <c r="I417">
        <f t="shared" si="53"/>
        <v>8.9856930494477017E-6</v>
      </c>
      <c r="J417">
        <f t="shared" si="48"/>
        <v>5.1855502006960217</v>
      </c>
      <c r="K417">
        <f t="shared" si="54"/>
        <v>26.88993088393855</v>
      </c>
    </row>
    <row r="418" spans="1:11" x14ac:dyDescent="0.25">
      <c r="A418">
        <f t="shared" si="55"/>
        <v>1045.2999999999815</v>
      </c>
      <c r="B418">
        <v>60</v>
      </c>
      <c r="C418">
        <f t="shared" si="49"/>
        <v>44.790373551076129</v>
      </c>
      <c r="D418">
        <f t="shared" si="50"/>
        <v>192.23991379390236</v>
      </c>
      <c r="E418">
        <f t="shared" si="51"/>
        <v>15.209626448923871</v>
      </c>
      <c r="F418">
        <f t="shared" si="52"/>
        <v>6.921377122629654E-6</v>
      </c>
      <c r="G418">
        <f t="shared" si="52"/>
        <v>3.3602954937208499E-11</v>
      </c>
      <c r="H418">
        <f t="shared" si="52"/>
        <v>0</v>
      </c>
      <c r="I418">
        <f t="shared" si="53"/>
        <v>6.921410725584591E-6</v>
      </c>
      <c r="J418">
        <f t="shared" si="48"/>
        <v>15.209619527513144</v>
      </c>
      <c r="K418">
        <f t="shared" si="54"/>
        <v>231.33252617170916</v>
      </c>
    </row>
    <row r="419" spans="1:11" x14ac:dyDescent="0.25">
      <c r="A419">
        <f t="shared" si="55"/>
        <v>1045.3499999999815</v>
      </c>
      <c r="B419">
        <v>51</v>
      </c>
      <c r="C419">
        <f t="shared" si="49"/>
        <v>44.766306288541386</v>
      </c>
      <c r="D419">
        <f t="shared" si="50"/>
        <v>192.18991379390241</v>
      </c>
      <c r="E419">
        <f t="shared" si="51"/>
        <v>6.2336937114586135</v>
      </c>
      <c r="F419">
        <f t="shared" si="52"/>
        <v>5.320172790466661E-6</v>
      </c>
      <c r="G419">
        <f t="shared" si="52"/>
        <v>2.3831117367636079E-11</v>
      </c>
      <c r="H419">
        <f t="shared" si="52"/>
        <v>0</v>
      </c>
      <c r="I419">
        <f t="shared" si="53"/>
        <v>5.320196621584029E-6</v>
      </c>
      <c r="J419">
        <f t="shared" si="48"/>
        <v>6.2336883912619916</v>
      </c>
      <c r="K419">
        <f t="shared" si="54"/>
        <v>38.858870959354519</v>
      </c>
    </row>
    <row r="420" spans="1:11" x14ac:dyDescent="0.25">
      <c r="A420">
        <f t="shared" si="55"/>
        <v>1045.3999999999814</v>
      </c>
      <c r="B420">
        <v>55</v>
      </c>
      <c r="C420">
        <f t="shared" si="49"/>
        <v>44.742239026006644</v>
      </c>
      <c r="D420">
        <f t="shared" si="50"/>
        <v>192.13991379390245</v>
      </c>
      <c r="E420">
        <f t="shared" si="51"/>
        <v>10.257760973993356</v>
      </c>
      <c r="F420">
        <f t="shared" si="52"/>
        <v>4.0808343622480332E-6</v>
      </c>
      <c r="G420">
        <f t="shared" si="52"/>
        <v>1.6865582555081529E-11</v>
      </c>
      <c r="H420">
        <f t="shared" si="52"/>
        <v>0</v>
      </c>
      <c r="I420">
        <f t="shared" si="53"/>
        <v>4.0808512278305882E-6</v>
      </c>
      <c r="J420">
        <f t="shared" si="48"/>
        <v>10.257756893142128</v>
      </c>
      <c r="K420">
        <f t="shared" si="54"/>
        <v>105.22157647880483</v>
      </c>
    </row>
    <row r="421" spans="1:11" x14ac:dyDescent="0.25">
      <c r="A421">
        <f t="shared" si="55"/>
        <v>1045.4499999999814</v>
      </c>
      <c r="B421">
        <v>51</v>
      </c>
      <c r="C421">
        <f t="shared" si="49"/>
        <v>44.718171763471844</v>
      </c>
      <c r="D421">
        <f t="shared" si="50"/>
        <v>192.0899137939025</v>
      </c>
      <c r="E421">
        <f t="shared" si="51"/>
        <v>6.2818282365281561</v>
      </c>
      <c r="F421">
        <f t="shared" si="52"/>
        <v>3.1236488242863642E-6</v>
      </c>
      <c r="G421">
        <f t="shared" si="52"/>
        <v>1.1911001880607326E-11</v>
      </c>
      <c r="H421">
        <f t="shared" si="52"/>
        <v>0</v>
      </c>
      <c r="I421">
        <f t="shared" si="53"/>
        <v>3.1236607352882447E-6</v>
      </c>
      <c r="J421">
        <f t="shared" si="48"/>
        <v>6.2818251128674207</v>
      </c>
      <c r="K421">
        <f t="shared" si="54"/>
        <v>39.461326748651786</v>
      </c>
    </row>
    <row r="422" spans="1:11" x14ac:dyDescent="0.25">
      <c r="A422">
        <f t="shared" si="55"/>
        <v>1045.4999999999814</v>
      </c>
      <c r="B422">
        <v>46</v>
      </c>
      <c r="C422">
        <f t="shared" si="49"/>
        <v>44.694104500937101</v>
      </c>
      <c r="D422">
        <f t="shared" si="50"/>
        <v>192.03991379390254</v>
      </c>
      <c r="E422">
        <f t="shared" si="51"/>
        <v>1.305895499062899</v>
      </c>
      <c r="F422">
        <f t="shared" si="52"/>
        <v>2.3859725486498624E-6</v>
      </c>
      <c r="G422">
        <f t="shared" si="52"/>
        <v>8.3943146639673815E-12</v>
      </c>
      <c r="H422">
        <f t="shared" si="52"/>
        <v>0</v>
      </c>
      <c r="I422">
        <f t="shared" si="53"/>
        <v>2.3859809429645264E-6</v>
      </c>
      <c r="J422">
        <f t="shared" si="48"/>
        <v>1.305893113081956</v>
      </c>
      <c r="K422">
        <f t="shared" si="54"/>
        <v>1.7053568227948823</v>
      </c>
    </row>
    <row r="423" spans="1:11" x14ac:dyDescent="0.25">
      <c r="A423">
        <f t="shared" si="55"/>
        <v>1045.5499999999813</v>
      </c>
      <c r="B423">
        <v>45</v>
      </c>
      <c r="C423">
        <f t="shared" si="49"/>
        <v>44.670037238402358</v>
      </c>
      <c r="D423">
        <f t="shared" si="50"/>
        <v>191.98991379390259</v>
      </c>
      <c r="E423">
        <f t="shared" si="51"/>
        <v>0.32996276159764193</v>
      </c>
      <c r="F423">
        <f t="shared" si="52"/>
        <v>1.8186900387052262E-6</v>
      </c>
      <c r="G423">
        <f t="shared" si="52"/>
        <v>5.9035358071178448E-12</v>
      </c>
      <c r="H423">
        <f t="shared" si="52"/>
        <v>0</v>
      </c>
      <c r="I423">
        <f t="shared" si="53"/>
        <v>1.8186959422410333E-6</v>
      </c>
      <c r="J423">
        <f t="shared" si="48"/>
        <v>0.32996094290169969</v>
      </c>
      <c r="K423">
        <f t="shared" si="54"/>
        <v>0.10887422384057872</v>
      </c>
    </row>
    <row r="424" spans="1:11" x14ac:dyDescent="0.25">
      <c r="A424">
        <f t="shared" si="55"/>
        <v>1045.5999999999813</v>
      </c>
      <c r="B424">
        <v>51</v>
      </c>
      <c r="C424">
        <f t="shared" si="49"/>
        <v>44.645969975867615</v>
      </c>
      <c r="D424">
        <f t="shared" si="50"/>
        <v>191.93991379390263</v>
      </c>
      <c r="E424">
        <f t="shared" si="51"/>
        <v>6.3540300241323848</v>
      </c>
      <c r="F424">
        <f t="shared" si="52"/>
        <v>1.3833814209629233E-6</v>
      </c>
      <c r="G424">
        <f t="shared" si="52"/>
        <v>4.1431357559170738E-12</v>
      </c>
      <c r="H424">
        <f t="shared" si="52"/>
        <v>0</v>
      </c>
      <c r="I424">
        <f t="shared" si="53"/>
        <v>1.3833855640986792E-6</v>
      </c>
      <c r="J424">
        <f t="shared" si="48"/>
        <v>6.3540286407468205</v>
      </c>
      <c r="K424">
        <f t="shared" si="54"/>
        <v>40.373679967430888</v>
      </c>
    </row>
    <row r="425" spans="1:11" x14ac:dyDescent="0.25">
      <c r="A425">
        <f t="shared" si="55"/>
        <v>1045.6499999999812</v>
      </c>
      <c r="B425">
        <v>46</v>
      </c>
      <c r="C425">
        <f t="shared" si="49"/>
        <v>44.621902713332815</v>
      </c>
      <c r="D425">
        <f t="shared" si="50"/>
        <v>191.88991379390268</v>
      </c>
      <c r="E425">
        <f t="shared" si="51"/>
        <v>1.3780972866671846</v>
      </c>
      <c r="F425">
        <f t="shared" si="52"/>
        <v>1.0500626098453748E-6</v>
      </c>
      <c r="G425">
        <f t="shared" si="52"/>
        <v>2.9015905699152318E-12</v>
      </c>
      <c r="H425">
        <f t="shared" si="52"/>
        <v>0</v>
      </c>
      <c r="I425">
        <f t="shared" si="53"/>
        <v>1.0500655114359446E-6</v>
      </c>
      <c r="J425">
        <f t="shared" si="48"/>
        <v>1.3780962366016731</v>
      </c>
      <c r="K425">
        <f t="shared" si="54"/>
        <v>1.8991492373356946</v>
      </c>
    </row>
    <row r="426" spans="1:11" x14ac:dyDescent="0.25">
      <c r="A426">
        <f t="shared" si="55"/>
        <v>1045.6999999999812</v>
      </c>
      <c r="B426">
        <v>46</v>
      </c>
      <c r="C426">
        <f t="shared" si="49"/>
        <v>44.597835450798073</v>
      </c>
      <c r="D426">
        <f t="shared" si="50"/>
        <v>191.83991379390272</v>
      </c>
      <c r="E426">
        <f t="shared" si="51"/>
        <v>1.4021645492019275</v>
      </c>
      <c r="F426">
        <f t="shared" si="52"/>
        <v>7.9538693988133745E-7</v>
      </c>
      <c r="G426">
        <f t="shared" si="52"/>
        <v>2.0278372834405344E-12</v>
      </c>
      <c r="H426">
        <f t="shared" si="52"/>
        <v>0</v>
      </c>
      <c r="I426">
        <f t="shared" si="53"/>
        <v>7.9538896771862089E-7</v>
      </c>
      <c r="J426">
        <f t="shared" si="48"/>
        <v>1.4021637538129597</v>
      </c>
      <c r="K426">
        <f t="shared" si="54"/>
        <v>1.9660631925068501</v>
      </c>
    </row>
    <row r="427" spans="1:11" x14ac:dyDescent="0.25">
      <c r="A427">
        <f t="shared" si="55"/>
        <v>1045.7499999999811</v>
      </c>
      <c r="B427">
        <v>61</v>
      </c>
      <c r="C427">
        <f t="shared" si="49"/>
        <v>44.57376818826333</v>
      </c>
      <c r="D427">
        <f t="shared" si="50"/>
        <v>191.78991379390277</v>
      </c>
      <c r="E427">
        <f t="shared" si="51"/>
        <v>16.42623181173667</v>
      </c>
      <c r="F427">
        <f t="shared" si="52"/>
        <v>6.0121765032196742E-7</v>
      </c>
      <c r="G427">
        <f t="shared" si="52"/>
        <v>1.4142301162857772E-12</v>
      </c>
      <c r="H427">
        <f t="shared" si="52"/>
        <v>0</v>
      </c>
      <c r="I427">
        <f t="shared" si="53"/>
        <v>6.0121906455208366E-7</v>
      </c>
      <c r="J427">
        <f t="shared" si="48"/>
        <v>16.426231210517606</v>
      </c>
      <c r="K427">
        <f t="shared" si="54"/>
        <v>269.82107178138273</v>
      </c>
    </row>
    <row r="428" spans="1:11" x14ac:dyDescent="0.25">
      <c r="A428">
        <f t="shared" si="55"/>
        <v>1045.7999999999811</v>
      </c>
      <c r="B428">
        <v>49</v>
      </c>
      <c r="C428">
        <f t="shared" si="49"/>
        <v>44.54970092572853</v>
      </c>
      <c r="D428">
        <f t="shared" si="50"/>
        <v>191.73991379390282</v>
      </c>
      <c r="E428">
        <f t="shared" si="51"/>
        <v>4.4502990742714701</v>
      </c>
      <c r="F428">
        <f t="shared" si="52"/>
        <v>4.5349760045231973E-7</v>
      </c>
      <c r="G428">
        <f t="shared" si="52"/>
        <v>9.842310557371524E-13</v>
      </c>
      <c r="H428">
        <f t="shared" si="52"/>
        <v>0</v>
      </c>
      <c r="I428">
        <f t="shared" si="53"/>
        <v>4.5349858468337546E-7</v>
      </c>
      <c r="J428">
        <f t="shared" si="48"/>
        <v>4.4502986207728856</v>
      </c>
      <c r="K428">
        <f t="shared" si="54"/>
        <v>19.805157814053047</v>
      </c>
    </row>
    <row r="429" spans="1:11" x14ac:dyDescent="0.25">
      <c r="A429">
        <f t="shared" si="55"/>
        <v>1045.849999999981</v>
      </c>
      <c r="B429">
        <v>46</v>
      </c>
      <c r="C429">
        <f t="shared" si="49"/>
        <v>44.525633663193787</v>
      </c>
      <c r="D429">
        <f t="shared" si="50"/>
        <v>191.68991379390286</v>
      </c>
      <c r="E429">
        <f t="shared" si="51"/>
        <v>1.474366336806213</v>
      </c>
      <c r="F429">
        <f t="shared" si="52"/>
        <v>3.4135657327330703E-7</v>
      </c>
      <c r="G429">
        <f t="shared" si="52"/>
        <v>6.8354018639699195E-13</v>
      </c>
      <c r="H429">
        <f t="shared" si="52"/>
        <v>0</v>
      </c>
      <c r="I429">
        <f t="shared" si="53"/>
        <v>3.4135725681349344E-7</v>
      </c>
      <c r="J429">
        <f t="shared" si="48"/>
        <v>1.4743659954489561</v>
      </c>
      <c r="K429">
        <f t="shared" si="54"/>
        <v>2.1737550885361911</v>
      </c>
    </row>
    <row r="430" spans="1:11" x14ac:dyDescent="0.25">
      <c r="A430">
        <f t="shared" si="55"/>
        <v>1045.899999999981</v>
      </c>
      <c r="B430">
        <v>68</v>
      </c>
      <c r="C430">
        <f t="shared" si="49"/>
        <v>44.501566400659044</v>
      </c>
      <c r="D430">
        <f t="shared" si="50"/>
        <v>191.63991379390291</v>
      </c>
      <c r="E430">
        <f t="shared" si="51"/>
        <v>23.498433599340956</v>
      </c>
      <c r="F430">
        <f t="shared" si="52"/>
        <v>2.5640798875710702E-7</v>
      </c>
      <c r="G430">
        <f t="shared" si="52"/>
        <v>4.7371926403276437E-13</v>
      </c>
      <c r="H430">
        <f t="shared" si="52"/>
        <v>0</v>
      </c>
      <c r="I430">
        <f t="shared" si="53"/>
        <v>2.5640846247637105E-7</v>
      </c>
      <c r="J430">
        <f t="shared" si="48"/>
        <v>23.498433342932493</v>
      </c>
      <c r="K430">
        <f t="shared" si="54"/>
        <v>552.17636957224158</v>
      </c>
    </row>
    <row r="431" spans="1:11" x14ac:dyDescent="0.25">
      <c r="A431">
        <f t="shared" si="55"/>
        <v>1045.9499999999809</v>
      </c>
      <c r="B431">
        <v>60</v>
      </c>
      <c r="C431">
        <f t="shared" si="49"/>
        <v>44.477499138124244</v>
      </c>
      <c r="D431">
        <f t="shared" si="50"/>
        <v>191.58991379390295</v>
      </c>
      <c r="E431">
        <f t="shared" si="51"/>
        <v>15.522500861875756</v>
      </c>
      <c r="F431">
        <f t="shared" si="52"/>
        <v>1.9219621880684876E-7</v>
      </c>
      <c r="G431">
        <f t="shared" si="52"/>
        <v>3.2761821855950754E-13</v>
      </c>
      <c r="H431">
        <f t="shared" si="52"/>
        <v>0</v>
      </c>
      <c r="I431">
        <f t="shared" si="53"/>
        <v>1.9219654642506732E-7</v>
      </c>
      <c r="J431">
        <f t="shared" si="48"/>
        <v>15.522500669679209</v>
      </c>
      <c r="K431">
        <f t="shared" si="54"/>
        <v>240.94802704019148</v>
      </c>
    </row>
    <row r="432" spans="1:11" x14ac:dyDescent="0.25">
      <c r="A432">
        <f t="shared" si="55"/>
        <v>1045.9999999999809</v>
      </c>
      <c r="B432">
        <v>53</v>
      </c>
      <c r="C432">
        <f t="shared" si="49"/>
        <v>44.453431875589501</v>
      </c>
      <c r="D432">
        <f t="shared" si="50"/>
        <v>191.539913793903</v>
      </c>
      <c r="E432">
        <f t="shared" si="51"/>
        <v>8.5465681244104985</v>
      </c>
      <c r="F432">
        <f t="shared" si="52"/>
        <v>1.437633325942965E-7</v>
      </c>
      <c r="G432">
        <f t="shared" si="52"/>
        <v>2.26102335469888E-13</v>
      </c>
      <c r="H432">
        <f t="shared" si="52"/>
        <v>0</v>
      </c>
      <c r="I432">
        <f t="shared" si="53"/>
        <v>1.4376355869663198E-7</v>
      </c>
      <c r="J432">
        <f t="shared" si="48"/>
        <v>8.5465679806469392</v>
      </c>
      <c r="K432">
        <f t="shared" si="54"/>
        <v>73.043824247819501</v>
      </c>
    </row>
    <row r="433" spans="1:11" x14ac:dyDescent="0.25">
      <c r="A433">
        <f t="shared" si="55"/>
        <v>1046.0499999999809</v>
      </c>
      <c r="B433">
        <v>43</v>
      </c>
      <c r="C433">
        <f t="shared" si="49"/>
        <v>44.429364613054759</v>
      </c>
      <c r="D433">
        <f t="shared" si="50"/>
        <v>191.48991379390304</v>
      </c>
      <c r="E433">
        <f t="shared" si="51"/>
        <v>-1.4293646130547586</v>
      </c>
      <c r="F433">
        <f t="shared" si="52"/>
        <v>1.0731030500047923E-7</v>
      </c>
      <c r="G433">
        <f t="shared" si="52"/>
        <v>1.5571557627378916E-13</v>
      </c>
      <c r="H433">
        <f t="shared" si="52"/>
        <v>0</v>
      </c>
      <c r="I433">
        <f t="shared" si="53"/>
        <v>1.073104607160555E-7</v>
      </c>
      <c r="J433">
        <f t="shared" si="48"/>
        <v>-1.4293647203652193</v>
      </c>
      <c r="K433">
        <f t="shared" si="54"/>
        <v>2.0430835038247417</v>
      </c>
    </row>
    <row r="434" spans="1:11" x14ac:dyDescent="0.25">
      <c r="A434">
        <f t="shared" si="55"/>
        <v>1046.0999999999808</v>
      </c>
      <c r="B434">
        <v>58</v>
      </c>
      <c r="C434">
        <f t="shared" si="49"/>
        <v>44.405297350520016</v>
      </c>
      <c r="D434">
        <f t="shared" si="50"/>
        <v>191.43991379390309</v>
      </c>
      <c r="E434">
        <f t="shared" si="51"/>
        <v>13.594702649479984</v>
      </c>
      <c r="F434">
        <f t="shared" si="52"/>
        <v>7.9932745836425891E-8</v>
      </c>
      <c r="G434">
        <f t="shared" si="52"/>
        <v>1.0701608810053274E-13</v>
      </c>
      <c r="H434">
        <f t="shared" si="52"/>
        <v>0</v>
      </c>
      <c r="I434">
        <f t="shared" si="53"/>
        <v>7.9932852852513989E-8</v>
      </c>
      <c r="J434">
        <f t="shared" si="48"/>
        <v>13.594702569547131</v>
      </c>
      <c r="K434">
        <f t="shared" si="54"/>
        <v>184.81593795445136</v>
      </c>
    </row>
    <row r="435" spans="1:11" x14ac:dyDescent="0.25">
      <c r="A435">
        <f t="shared" si="55"/>
        <v>1046.1499999999808</v>
      </c>
      <c r="B435">
        <v>53</v>
      </c>
      <c r="C435">
        <f t="shared" si="49"/>
        <v>44.381230087985216</v>
      </c>
      <c r="D435">
        <f t="shared" si="50"/>
        <v>191.38991379390313</v>
      </c>
      <c r="E435">
        <f t="shared" si="51"/>
        <v>8.618769912014784</v>
      </c>
      <c r="F435">
        <f t="shared" si="52"/>
        <v>5.941526521644728E-8</v>
      </c>
      <c r="G435">
        <f t="shared" si="52"/>
        <v>7.3393245184349466E-14</v>
      </c>
      <c r="H435">
        <f t="shared" si="52"/>
        <v>0</v>
      </c>
      <c r="I435">
        <f t="shared" si="53"/>
        <v>5.9415338609692464E-8</v>
      </c>
      <c r="J435">
        <f t="shared" si="48"/>
        <v>8.6187698525994456</v>
      </c>
      <c r="K435">
        <f t="shared" si="54"/>
        <v>74.28319377207707</v>
      </c>
    </row>
    <row r="436" spans="1:11" x14ac:dyDescent="0.25">
      <c r="A436">
        <f t="shared" si="55"/>
        <v>1046.1999999999807</v>
      </c>
      <c r="B436">
        <v>50</v>
      </c>
      <c r="C436">
        <f t="shared" si="49"/>
        <v>44.357162825450473</v>
      </c>
      <c r="D436">
        <f t="shared" si="50"/>
        <v>191.33991379390318</v>
      </c>
      <c r="E436">
        <f t="shared" si="51"/>
        <v>5.6428371745495269</v>
      </c>
      <c r="F436">
        <f t="shared" si="52"/>
        <v>4.4071857312726003E-8</v>
      </c>
      <c r="G436">
        <f t="shared" si="52"/>
        <v>5.0228836205679331E-14</v>
      </c>
      <c r="H436">
        <f t="shared" si="52"/>
        <v>0</v>
      </c>
      <c r="I436">
        <f t="shared" si="53"/>
        <v>4.4071907541562207E-8</v>
      </c>
      <c r="J436">
        <f t="shared" si="48"/>
        <v>5.642837130477619</v>
      </c>
      <c r="K436">
        <f t="shared" si="54"/>
        <v>31.841610881096891</v>
      </c>
    </row>
    <row r="437" spans="1:11" x14ac:dyDescent="0.25">
      <c r="A437">
        <f t="shared" si="55"/>
        <v>1046.2499999999807</v>
      </c>
      <c r="B437">
        <v>48</v>
      </c>
      <c r="C437">
        <f t="shared" si="49"/>
        <v>44.33309556291573</v>
      </c>
      <c r="D437">
        <f t="shared" si="50"/>
        <v>191.28991379390322</v>
      </c>
      <c r="E437">
        <f t="shared" si="51"/>
        <v>3.6669044370842698</v>
      </c>
      <c r="F437">
        <f t="shared" si="52"/>
        <v>3.262230709833692E-8</v>
      </c>
      <c r="G437">
        <f t="shared" si="52"/>
        <v>3.4303635232937737E-14</v>
      </c>
      <c r="H437">
        <f t="shared" si="52"/>
        <v>0</v>
      </c>
      <c r="I437">
        <f t="shared" si="53"/>
        <v>3.262234140197215E-8</v>
      </c>
      <c r="J437">
        <f t="shared" si="48"/>
        <v>3.6669044044619286</v>
      </c>
      <c r="K437">
        <f t="shared" si="54"/>
        <v>13.446187911462291</v>
      </c>
    </row>
    <row r="438" spans="1:11" x14ac:dyDescent="0.25">
      <c r="A438">
        <f t="shared" si="55"/>
        <v>1046.2999999999806</v>
      </c>
      <c r="B438">
        <v>55</v>
      </c>
      <c r="C438">
        <f t="shared" si="49"/>
        <v>44.30902830038093</v>
      </c>
      <c r="D438">
        <f t="shared" si="50"/>
        <v>191.23991379390327</v>
      </c>
      <c r="E438">
        <f t="shared" si="51"/>
        <v>10.69097169961907</v>
      </c>
      <c r="F438">
        <f t="shared" si="52"/>
        <v>2.4096723559920401E-8</v>
      </c>
      <c r="G438">
        <f t="shared" si="52"/>
        <v>2.3378528962502034E-14</v>
      </c>
      <c r="H438">
        <f t="shared" si="52"/>
        <v>0</v>
      </c>
      <c r="I438">
        <f t="shared" si="53"/>
        <v>2.4096746938449364E-8</v>
      </c>
      <c r="J438">
        <f t="shared" si="48"/>
        <v>10.690971675522322</v>
      </c>
      <c r="K438">
        <f t="shared" si="54"/>
        <v>114.29687536682056</v>
      </c>
    </row>
    <row r="439" spans="1:11" x14ac:dyDescent="0.25">
      <c r="A439">
        <f t="shared" si="55"/>
        <v>1046.3499999999806</v>
      </c>
      <c r="B439">
        <v>53</v>
      </c>
      <c r="C439">
        <f t="shared" si="49"/>
        <v>44.284961037846188</v>
      </c>
      <c r="D439">
        <f t="shared" si="50"/>
        <v>191.18991379390332</v>
      </c>
      <c r="E439">
        <f t="shared" si="51"/>
        <v>8.7150389621538125</v>
      </c>
      <c r="F439">
        <f t="shared" si="52"/>
        <v>1.7761977856456933E-8</v>
      </c>
      <c r="G439">
        <f t="shared" si="52"/>
        <v>1.5899527605321012E-14</v>
      </c>
      <c r="H439">
        <f t="shared" si="52"/>
        <v>0</v>
      </c>
      <c r="I439">
        <f t="shared" si="53"/>
        <v>1.7761993755984537E-8</v>
      </c>
      <c r="J439">
        <f t="shared" si="48"/>
        <v>8.7150389443918179</v>
      </c>
      <c r="K439">
        <f t="shared" si="54"/>
        <v>75.951903802266045</v>
      </c>
    </row>
    <row r="440" spans="1:11" x14ac:dyDescent="0.25">
      <c r="A440">
        <f t="shared" si="55"/>
        <v>1046.3999999999805</v>
      </c>
      <c r="B440">
        <v>52</v>
      </c>
      <c r="C440">
        <f t="shared" si="49"/>
        <v>44.260893775311445</v>
      </c>
      <c r="D440">
        <f t="shared" si="50"/>
        <v>191.13991379390336</v>
      </c>
      <c r="E440">
        <f t="shared" si="51"/>
        <v>7.7391062246885554</v>
      </c>
      <c r="F440">
        <f t="shared" si="52"/>
        <v>1.3065157767745265E-8</v>
      </c>
      <c r="G440">
        <f t="shared" si="52"/>
        <v>1.0790492485440731E-14</v>
      </c>
      <c r="H440">
        <f t="shared" si="52"/>
        <v>0</v>
      </c>
      <c r="I440">
        <f t="shared" si="53"/>
        <v>1.3065168558237751E-8</v>
      </c>
      <c r="J440">
        <f t="shared" si="48"/>
        <v>7.7391062116233869</v>
      </c>
      <c r="K440">
        <f t="shared" si="54"/>
        <v>59.893764954787692</v>
      </c>
    </row>
    <row r="441" spans="1:11" x14ac:dyDescent="0.25">
      <c r="A441">
        <f t="shared" si="55"/>
        <v>1046.4499999999805</v>
      </c>
      <c r="B441">
        <v>62</v>
      </c>
      <c r="C441">
        <f t="shared" si="49"/>
        <v>44.236826512776645</v>
      </c>
      <c r="D441">
        <f t="shared" si="50"/>
        <v>191.08991379390341</v>
      </c>
      <c r="E441">
        <f t="shared" si="51"/>
        <v>17.763173487223355</v>
      </c>
      <c r="F441">
        <f t="shared" si="52"/>
        <v>9.5902073623064814E-9</v>
      </c>
      <c r="G441">
        <f t="shared" si="52"/>
        <v>7.3078280054734568E-15</v>
      </c>
      <c r="H441">
        <f t="shared" si="52"/>
        <v>0</v>
      </c>
      <c r="I441">
        <f t="shared" si="53"/>
        <v>9.5902146701344876E-9</v>
      </c>
      <c r="J441">
        <f t="shared" si="48"/>
        <v>17.763173477633142</v>
      </c>
      <c r="K441">
        <f t="shared" si="54"/>
        <v>315.53033199648951</v>
      </c>
    </row>
    <row r="442" spans="1:11" x14ac:dyDescent="0.25">
      <c r="A442">
        <f t="shared" si="55"/>
        <v>1046.4999999999804</v>
      </c>
      <c r="B442">
        <v>43</v>
      </c>
      <c r="C442">
        <f t="shared" si="49"/>
        <v>44.212759250241902</v>
      </c>
      <c r="D442">
        <f t="shared" si="50"/>
        <v>191.03991379390345</v>
      </c>
      <c r="E442">
        <f t="shared" si="51"/>
        <v>-1.212759250241902</v>
      </c>
      <c r="F442">
        <f t="shared" si="52"/>
        <v>7.0247575904383659E-9</v>
      </c>
      <c r="G442">
        <f t="shared" si="52"/>
        <v>4.9388447365644527E-15</v>
      </c>
      <c r="H442">
        <f t="shared" si="52"/>
        <v>0</v>
      </c>
      <c r="I442">
        <f t="shared" si="53"/>
        <v>7.0247625292831024E-9</v>
      </c>
      <c r="J442">
        <f t="shared" si="48"/>
        <v>-1.2127592572666646</v>
      </c>
      <c r="K442">
        <f t="shared" si="54"/>
        <v>1.4707850160859919</v>
      </c>
    </row>
    <row r="443" spans="1:11" x14ac:dyDescent="0.25">
      <c r="A443">
        <f t="shared" si="55"/>
        <v>1046.5499999999804</v>
      </c>
      <c r="B443">
        <v>44</v>
      </c>
      <c r="C443">
        <f t="shared" si="49"/>
        <v>44.188691987707159</v>
      </c>
      <c r="D443">
        <f t="shared" si="50"/>
        <v>190.9899137939035</v>
      </c>
      <c r="E443">
        <f t="shared" si="51"/>
        <v>-0.18869198770715911</v>
      </c>
      <c r="F443">
        <f t="shared" si="52"/>
        <v>5.1348137087666333E-9</v>
      </c>
      <c r="G443">
        <f t="shared" si="52"/>
        <v>3.3308297467450595E-15</v>
      </c>
      <c r="H443">
        <f t="shared" si="52"/>
        <v>0</v>
      </c>
      <c r="I443">
        <f t="shared" si="53"/>
        <v>5.1348170395963804E-9</v>
      </c>
      <c r="J443">
        <f t="shared" si="48"/>
        <v>-0.18869199284197616</v>
      </c>
      <c r="K443">
        <f t="shared" si="54"/>
        <v>3.5604668162676378E-2</v>
      </c>
    </row>
    <row r="444" spans="1:11" x14ac:dyDescent="0.25">
      <c r="A444">
        <f t="shared" si="55"/>
        <v>1046.5999999999804</v>
      </c>
      <c r="B444">
        <v>56</v>
      </c>
      <c r="C444">
        <f t="shared" si="49"/>
        <v>44.164624725172416</v>
      </c>
      <c r="D444">
        <f t="shared" si="50"/>
        <v>190.93991379390354</v>
      </c>
      <c r="E444">
        <f t="shared" si="51"/>
        <v>11.835375274827584</v>
      </c>
      <c r="F444">
        <f t="shared" si="52"/>
        <v>3.7454848691380531E-9</v>
      </c>
      <c r="G444">
        <f t="shared" si="52"/>
        <v>2.2416587540503638E-15</v>
      </c>
      <c r="H444">
        <f t="shared" si="52"/>
        <v>0</v>
      </c>
      <c r="I444">
        <f t="shared" si="53"/>
        <v>3.7454871107968076E-9</v>
      </c>
      <c r="J444">
        <f t="shared" si="48"/>
        <v>11.835375271082096</v>
      </c>
      <c r="K444">
        <f t="shared" si="54"/>
        <v>140.0761078073416</v>
      </c>
    </row>
    <row r="445" spans="1:11" x14ac:dyDescent="0.25">
      <c r="A445">
        <f t="shared" si="55"/>
        <v>1046.6499999999803</v>
      </c>
      <c r="B445">
        <v>42</v>
      </c>
      <c r="C445">
        <f t="shared" si="49"/>
        <v>44.140557462637616</v>
      </c>
      <c r="D445">
        <f t="shared" si="50"/>
        <v>190.88991379390359</v>
      </c>
      <c r="E445">
        <f t="shared" si="51"/>
        <v>-2.1405574626376165</v>
      </c>
      <c r="F445">
        <f t="shared" si="52"/>
        <v>2.726348736607097E-9</v>
      </c>
      <c r="G445">
        <f t="shared" si="52"/>
        <v>1.5054854848366034E-15</v>
      </c>
      <c r="H445">
        <f t="shared" si="52"/>
        <v>0</v>
      </c>
      <c r="I445">
        <f t="shared" si="53"/>
        <v>2.7263502420925817E-9</v>
      </c>
      <c r="J445">
        <f t="shared" si="48"/>
        <v>-2.1405574653639667</v>
      </c>
      <c r="K445">
        <f t="shared" si="54"/>
        <v>4.58198626252541</v>
      </c>
    </row>
    <row r="446" spans="1:11" x14ac:dyDescent="0.25">
      <c r="A446">
        <f t="shared" si="55"/>
        <v>1046.6999999999803</v>
      </c>
      <c r="B446">
        <v>62</v>
      </c>
      <c r="C446">
        <f t="shared" si="49"/>
        <v>44.116490200102874</v>
      </c>
      <c r="D446">
        <f t="shared" si="50"/>
        <v>190.83991379390363</v>
      </c>
      <c r="E446">
        <f t="shared" si="51"/>
        <v>17.883509799897126</v>
      </c>
      <c r="F446">
        <f t="shared" si="52"/>
        <v>1.9803628583055258E-9</v>
      </c>
      <c r="G446">
        <f t="shared" si="52"/>
        <v>1.0089593039375999E-15</v>
      </c>
      <c r="H446">
        <f t="shared" si="52"/>
        <v>0</v>
      </c>
      <c r="I446">
        <f t="shared" si="53"/>
        <v>1.9803638672648297E-9</v>
      </c>
      <c r="J446">
        <f t="shared" si="48"/>
        <v>17.883509797916762</v>
      </c>
      <c r="K446">
        <f t="shared" si="54"/>
        <v>319.81992269218483</v>
      </c>
    </row>
    <row r="447" spans="1:11" x14ac:dyDescent="0.25">
      <c r="A447">
        <f t="shared" si="55"/>
        <v>1046.7499999999802</v>
      </c>
      <c r="B447">
        <v>62</v>
      </c>
      <c r="C447">
        <f t="shared" si="49"/>
        <v>44.092422937568131</v>
      </c>
      <c r="D447">
        <f t="shared" si="50"/>
        <v>190.78991379390368</v>
      </c>
      <c r="E447">
        <f t="shared" si="51"/>
        <v>17.907577062431869</v>
      </c>
      <c r="F447">
        <f t="shared" si="52"/>
        <v>1.4354832958848533E-9</v>
      </c>
      <c r="G447">
        <f t="shared" si="52"/>
        <v>6.7477771537032711E-16</v>
      </c>
      <c r="H447">
        <f t="shared" si="52"/>
        <v>0</v>
      </c>
      <c r="I447">
        <f t="shared" si="53"/>
        <v>1.4354839706625686E-9</v>
      </c>
      <c r="J447">
        <f t="shared" si="48"/>
        <v>17.907577060996385</v>
      </c>
      <c r="K447">
        <f t="shared" si="54"/>
        <v>320.68131619552389</v>
      </c>
    </row>
    <row r="448" spans="1:11" x14ac:dyDescent="0.25">
      <c r="A448">
        <f t="shared" si="55"/>
        <v>1046.7999999999802</v>
      </c>
      <c r="B448">
        <v>46</v>
      </c>
      <c r="C448">
        <f t="shared" si="49"/>
        <v>44.068355675033331</v>
      </c>
      <c r="D448">
        <f t="shared" si="50"/>
        <v>190.73991379390372</v>
      </c>
      <c r="E448">
        <f t="shared" si="51"/>
        <v>1.931644324966669</v>
      </c>
      <c r="F448">
        <f t="shared" si="52"/>
        <v>1.0383446247020278E-9</v>
      </c>
      <c r="G448">
        <f t="shared" si="52"/>
        <v>4.503371953903653E-16</v>
      </c>
      <c r="H448">
        <f t="shared" si="52"/>
        <v>0</v>
      </c>
      <c r="I448">
        <f t="shared" si="53"/>
        <v>1.0383450750392232E-9</v>
      </c>
      <c r="J448">
        <f t="shared" si="48"/>
        <v>1.9316443239283241</v>
      </c>
      <c r="K448">
        <f t="shared" si="54"/>
        <v>3.7312497941645124</v>
      </c>
    </row>
    <row r="449" spans="1:11" x14ac:dyDescent="0.25">
      <c r="A449">
        <f t="shared" si="55"/>
        <v>1046.8499999999801</v>
      </c>
      <c r="B449">
        <v>39</v>
      </c>
      <c r="C449">
        <f t="shared" si="49"/>
        <v>44.044288412498588</v>
      </c>
      <c r="D449">
        <f t="shared" si="50"/>
        <v>190.68991379390377</v>
      </c>
      <c r="E449">
        <f t="shared" si="51"/>
        <v>-5.0442884124985881</v>
      </c>
      <c r="F449">
        <f t="shared" si="52"/>
        <v>7.4950563101272281E-10</v>
      </c>
      <c r="G449">
        <f t="shared" si="52"/>
        <v>2.9991964356824434E-16</v>
      </c>
      <c r="H449">
        <f t="shared" si="52"/>
        <v>0</v>
      </c>
      <c r="I449">
        <f t="shared" si="53"/>
        <v>7.4950593093236634E-10</v>
      </c>
      <c r="J449">
        <f t="shared" si="48"/>
        <v>-5.0442884132480943</v>
      </c>
      <c r="K449">
        <f t="shared" si="54"/>
        <v>25.444845596028976</v>
      </c>
    </row>
    <row r="450" spans="1:11" x14ac:dyDescent="0.25">
      <c r="A450">
        <f t="shared" si="55"/>
        <v>1046.8999999999801</v>
      </c>
      <c r="B450">
        <v>56</v>
      </c>
      <c r="C450">
        <f t="shared" si="49"/>
        <v>44.020221149963845</v>
      </c>
      <c r="D450">
        <f t="shared" si="50"/>
        <v>190.63991379390382</v>
      </c>
      <c r="E450">
        <f t="shared" si="51"/>
        <v>11.979778850036155</v>
      </c>
      <c r="F450">
        <f t="shared" si="52"/>
        <v>5.3988130165689519E-10</v>
      </c>
      <c r="G450">
        <f t="shared" si="52"/>
        <v>1.9932510842173939E-16</v>
      </c>
      <c r="H450">
        <f t="shared" si="52"/>
        <v>0</v>
      </c>
      <c r="I450">
        <f t="shared" si="53"/>
        <v>5.3988150098200366E-10</v>
      </c>
      <c r="J450">
        <f t="shared" si="48"/>
        <v>11.979778849496274</v>
      </c>
      <c r="K450">
        <f t="shared" si="54"/>
        <v>143.51510128283826</v>
      </c>
    </row>
    <row r="451" spans="1:11" x14ac:dyDescent="0.25">
      <c r="A451">
        <f t="shared" si="55"/>
        <v>1046.94999999998</v>
      </c>
      <c r="B451">
        <v>57</v>
      </c>
      <c r="C451">
        <f t="shared" si="49"/>
        <v>43.996153887429045</v>
      </c>
      <c r="D451">
        <f t="shared" si="50"/>
        <v>190.58991379390386</v>
      </c>
      <c r="E451">
        <f t="shared" si="51"/>
        <v>13.003846112570955</v>
      </c>
      <c r="F451">
        <f t="shared" si="52"/>
        <v>3.8807143609973018E-10</v>
      </c>
      <c r="G451">
        <f t="shared" si="52"/>
        <v>1.3219319885779572E-16</v>
      </c>
      <c r="H451">
        <f t="shared" si="52"/>
        <v>0</v>
      </c>
      <c r="I451">
        <f t="shared" si="53"/>
        <v>3.8807156829292902E-10</v>
      </c>
      <c r="J451">
        <f t="shared" si="48"/>
        <v>13.003846112182883</v>
      </c>
      <c r="K451">
        <f t="shared" si="54"/>
        <v>169.10001370933387</v>
      </c>
    </row>
    <row r="452" spans="1:11" x14ac:dyDescent="0.25">
      <c r="A452">
        <f t="shared" si="55"/>
        <v>1046.99999999998</v>
      </c>
      <c r="B452">
        <v>37</v>
      </c>
      <c r="C452">
        <f t="shared" si="49"/>
        <v>43.972086624894303</v>
      </c>
      <c r="D452">
        <f t="shared" si="50"/>
        <v>190.53991379390391</v>
      </c>
      <c r="E452">
        <f t="shared" si="51"/>
        <v>-6.9720866248943025</v>
      </c>
      <c r="F452">
        <f t="shared" si="52"/>
        <v>2.7836528572271559E-10</v>
      </c>
      <c r="G452">
        <f t="shared" si="52"/>
        <v>8.7487543017915304E-17</v>
      </c>
      <c r="H452">
        <f t="shared" si="52"/>
        <v>0</v>
      </c>
      <c r="I452">
        <f t="shared" si="53"/>
        <v>2.7836537321025859E-10</v>
      </c>
      <c r="J452">
        <f t="shared" si="48"/>
        <v>-6.9720866251726683</v>
      </c>
      <c r="K452">
        <f t="shared" si="54"/>
        <v>48.60999190891161</v>
      </c>
    </row>
    <row r="453" spans="1:11" x14ac:dyDescent="0.25">
      <c r="A453">
        <f t="shared" si="55"/>
        <v>1047.0499999999799</v>
      </c>
      <c r="B453">
        <v>53</v>
      </c>
      <c r="C453">
        <f t="shared" ref="C453:C512" si="56">$N$12*A453+$O$12</f>
        <v>43.94801936235956</v>
      </c>
      <c r="D453">
        <f t="shared" ref="D453:D512" si="57">1253.6-A453-$L$5</f>
        <v>190.48991379390395</v>
      </c>
      <c r="E453">
        <f t="shared" ref="E453:E512" si="58">B453-C453</f>
        <v>9.0519806376404404</v>
      </c>
      <c r="F453">
        <f t="shared" si="52"/>
        <v>1.9925465508542438E-10</v>
      </c>
      <c r="G453">
        <f t="shared" si="52"/>
        <v>5.7779440677194502E-17</v>
      </c>
      <c r="H453">
        <f t="shared" si="52"/>
        <v>0</v>
      </c>
      <c r="I453">
        <f t="shared" ref="I453:I512" si="59">F453+G453+H453</f>
        <v>1.9925471286486506E-10</v>
      </c>
      <c r="J453">
        <f t="shared" ref="J453:J512" si="60">E453-I453</f>
        <v>9.0519806374411864</v>
      </c>
      <c r="K453">
        <f t="shared" ref="K453:K512" si="61">(J453)^2</f>
        <v>81.938353460610145</v>
      </c>
    </row>
    <row r="454" spans="1:11" x14ac:dyDescent="0.25">
      <c r="A454">
        <f t="shared" si="55"/>
        <v>1047.0999999999799</v>
      </c>
      <c r="B454">
        <v>58</v>
      </c>
      <c r="C454">
        <f t="shared" si="56"/>
        <v>43.92395209982476</v>
      </c>
      <c r="D454">
        <f t="shared" si="57"/>
        <v>190.439913793904</v>
      </c>
      <c r="E454">
        <f t="shared" si="58"/>
        <v>14.07604790017524</v>
      </c>
      <c r="F454">
        <f t="shared" ref="F454:H512" si="62">F$5*EXP(-(($D454-F$6)^2)/(2*F$7^2))</f>
        <v>1.423285036595481E-10</v>
      </c>
      <c r="G454">
        <f t="shared" si="62"/>
        <v>3.8079431145675923E-17</v>
      </c>
      <c r="H454">
        <f t="shared" si="62"/>
        <v>0</v>
      </c>
      <c r="I454">
        <f t="shared" si="59"/>
        <v>1.4232854173897924E-10</v>
      </c>
      <c r="J454">
        <f t="shared" si="60"/>
        <v>14.076047900032911</v>
      </c>
      <c r="K454">
        <f t="shared" si="61"/>
        <v>198.13512448402093</v>
      </c>
    </row>
    <row r="455" spans="1:11" x14ac:dyDescent="0.25">
      <c r="A455">
        <f t="shared" si="55"/>
        <v>1047.1499999999799</v>
      </c>
      <c r="B455">
        <v>51</v>
      </c>
      <c r="C455">
        <f t="shared" si="56"/>
        <v>43.899884837290017</v>
      </c>
      <c r="D455">
        <f t="shared" si="57"/>
        <v>190.38991379390404</v>
      </c>
      <c r="E455">
        <f t="shared" si="58"/>
        <v>7.100115162709983</v>
      </c>
      <c r="F455">
        <f t="shared" si="62"/>
        <v>1.014530939241473E-10</v>
      </c>
      <c r="G455">
        <f t="shared" si="62"/>
        <v>2.5043647125941155E-17</v>
      </c>
      <c r="H455">
        <f t="shared" si="62"/>
        <v>0</v>
      </c>
      <c r="I455">
        <f t="shared" si="59"/>
        <v>1.0145311896779443E-10</v>
      </c>
      <c r="J455">
        <f t="shared" si="60"/>
        <v>7.1001151626085299</v>
      </c>
      <c r="K455">
        <f t="shared" si="61"/>
        <v>50.411635322303553</v>
      </c>
    </row>
    <row r="456" spans="1:11" x14ac:dyDescent="0.25">
      <c r="A456">
        <f t="shared" si="55"/>
        <v>1047.1999999999798</v>
      </c>
      <c r="B456">
        <v>69</v>
      </c>
      <c r="C456">
        <f t="shared" si="56"/>
        <v>43.875817574755274</v>
      </c>
      <c r="D456">
        <f t="shared" si="57"/>
        <v>190.33991379390409</v>
      </c>
      <c r="E456">
        <f t="shared" si="58"/>
        <v>25.124182425244726</v>
      </c>
      <c r="F456">
        <f t="shared" si="62"/>
        <v>7.2165348528115062E-11</v>
      </c>
      <c r="G456">
        <f t="shared" si="62"/>
        <v>1.6435945964850595E-17</v>
      </c>
      <c r="H456">
        <f t="shared" si="62"/>
        <v>0</v>
      </c>
      <c r="I456">
        <f t="shared" si="59"/>
        <v>7.2165364964061033E-11</v>
      </c>
      <c r="J456">
        <f t="shared" si="60"/>
        <v>25.12418242517256</v>
      </c>
      <c r="K456">
        <f t="shared" si="61"/>
        <v>631.22454253334968</v>
      </c>
    </row>
    <row r="457" spans="1:11" x14ac:dyDescent="0.25">
      <c r="A457">
        <f t="shared" si="55"/>
        <v>1047.2499999999798</v>
      </c>
      <c r="B457">
        <v>56</v>
      </c>
      <c r="C457">
        <f t="shared" si="56"/>
        <v>43.851750312220531</v>
      </c>
      <c r="D457">
        <f t="shared" si="57"/>
        <v>190.28991379390413</v>
      </c>
      <c r="E457">
        <f t="shared" si="58"/>
        <v>12.148249687779469</v>
      </c>
      <c r="F457">
        <f t="shared" si="62"/>
        <v>5.1225019948380752E-11</v>
      </c>
      <c r="G457">
        <f t="shared" si="62"/>
        <v>1.0764201998086035E-17</v>
      </c>
      <c r="H457">
        <f t="shared" si="62"/>
        <v>0</v>
      </c>
      <c r="I457">
        <f t="shared" si="59"/>
        <v>5.1225030712582753E-11</v>
      </c>
      <c r="J457">
        <f t="shared" si="60"/>
        <v>12.148249687728244</v>
      </c>
      <c r="K457">
        <f t="shared" si="61"/>
        <v>147.57997047538939</v>
      </c>
    </row>
    <row r="458" spans="1:11" x14ac:dyDescent="0.25">
      <c r="A458">
        <f t="shared" si="55"/>
        <v>1047.2999999999797</v>
      </c>
      <c r="B458">
        <v>64</v>
      </c>
      <c r="C458">
        <f t="shared" si="56"/>
        <v>43.827683049685731</v>
      </c>
      <c r="D458">
        <f t="shared" si="57"/>
        <v>190.23991379390418</v>
      </c>
      <c r="E458">
        <f t="shared" si="58"/>
        <v>20.172316950314269</v>
      </c>
      <c r="F458">
        <f t="shared" si="62"/>
        <v>3.6284869393863305E-11</v>
      </c>
      <c r="G458">
        <f t="shared" si="62"/>
        <v>7.0349170095859639E-18</v>
      </c>
      <c r="H458">
        <f t="shared" si="62"/>
        <v>0</v>
      </c>
      <c r="I458">
        <f t="shared" si="59"/>
        <v>3.6284876428780315E-11</v>
      </c>
      <c r="J458">
        <f t="shared" si="60"/>
        <v>20.172316950277985</v>
      </c>
      <c r="K458">
        <f t="shared" si="61"/>
        <v>406.92237114247251</v>
      </c>
    </row>
    <row r="459" spans="1:11" x14ac:dyDescent="0.25">
      <c r="A459">
        <f t="shared" si="55"/>
        <v>1047.3499999999797</v>
      </c>
      <c r="B459">
        <v>56</v>
      </c>
      <c r="C459">
        <f t="shared" si="56"/>
        <v>43.803615787150989</v>
      </c>
      <c r="D459">
        <f t="shared" si="57"/>
        <v>190.18991379390422</v>
      </c>
      <c r="E459">
        <f t="shared" si="58"/>
        <v>12.196384212849011</v>
      </c>
      <c r="F459">
        <f t="shared" si="62"/>
        <v>2.5648324364601877E-11</v>
      </c>
      <c r="G459">
        <f t="shared" si="62"/>
        <v>4.588028670295219E-18</v>
      </c>
      <c r="H459">
        <f t="shared" si="62"/>
        <v>0</v>
      </c>
      <c r="I459">
        <f t="shared" si="59"/>
        <v>2.5648328952630547E-11</v>
      </c>
      <c r="J459">
        <f t="shared" si="60"/>
        <v>12.196384212823363</v>
      </c>
      <c r="K459">
        <f t="shared" si="61"/>
        <v>148.75178786680695</v>
      </c>
    </row>
    <row r="460" spans="1:11" x14ac:dyDescent="0.25">
      <c r="A460">
        <f t="shared" si="55"/>
        <v>1047.3999999999796</v>
      </c>
      <c r="B460">
        <v>44</v>
      </c>
      <c r="C460">
        <f t="shared" si="56"/>
        <v>43.779548524616246</v>
      </c>
      <c r="D460">
        <f t="shared" si="57"/>
        <v>190.13991379390427</v>
      </c>
      <c r="E460">
        <f t="shared" si="58"/>
        <v>0.22045147538375431</v>
      </c>
      <c r="F460">
        <f t="shared" si="62"/>
        <v>1.8091827399943781E-11</v>
      </c>
      <c r="G460">
        <f t="shared" si="62"/>
        <v>2.9859551004415404E-18</v>
      </c>
      <c r="H460">
        <f t="shared" si="62"/>
        <v>0</v>
      </c>
      <c r="I460">
        <f t="shared" si="59"/>
        <v>1.8091830385898883E-11</v>
      </c>
      <c r="J460">
        <f t="shared" si="60"/>
        <v>0.22045147536566248</v>
      </c>
      <c r="K460">
        <f t="shared" si="61"/>
        <v>4.8598852990897293E-2</v>
      </c>
    </row>
    <row r="461" spans="1:11" x14ac:dyDescent="0.25">
      <c r="A461">
        <f t="shared" si="55"/>
        <v>1047.4499999999796</v>
      </c>
      <c r="B461">
        <v>47</v>
      </c>
      <c r="C461">
        <f t="shared" si="56"/>
        <v>43.755481262081446</v>
      </c>
      <c r="D461">
        <f t="shared" si="57"/>
        <v>190.08991379390432</v>
      </c>
      <c r="E461">
        <f t="shared" si="58"/>
        <v>3.2445187379185541</v>
      </c>
      <c r="F461">
        <f t="shared" si="62"/>
        <v>1.2734909982404348E-11</v>
      </c>
      <c r="G461">
        <f t="shared" si="62"/>
        <v>1.9392349429297094E-18</v>
      </c>
      <c r="H461">
        <f t="shared" si="62"/>
        <v>0</v>
      </c>
      <c r="I461">
        <f t="shared" si="59"/>
        <v>1.2734911921639291E-11</v>
      </c>
      <c r="J461">
        <f t="shared" si="60"/>
        <v>3.2445187379058193</v>
      </c>
      <c r="K461">
        <f t="shared" si="61"/>
        <v>10.526901840621971</v>
      </c>
    </row>
    <row r="462" spans="1:11" x14ac:dyDescent="0.25">
      <c r="A462">
        <f t="shared" ref="A462:A512" si="63">A461+$B$7</f>
        <v>1047.4999999999795</v>
      </c>
      <c r="B462">
        <v>52</v>
      </c>
      <c r="C462">
        <f t="shared" si="56"/>
        <v>43.731413999546703</v>
      </c>
      <c r="D462">
        <f t="shared" si="57"/>
        <v>190.03991379390436</v>
      </c>
      <c r="E462">
        <f t="shared" si="58"/>
        <v>8.2685860004532969</v>
      </c>
      <c r="F462">
        <f t="shared" si="62"/>
        <v>8.9453910029995595E-12</v>
      </c>
      <c r="G462">
        <f t="shared" si="62"/>
        <v>1.2568040987643474E-18</v>
      </c>
      <c r="H462">
        <f t="shared" si="62"/>
        <v>0</v>
      </c>
      <c r="I462">
        <f t="shared" si="59"/>
        <v>8.9453922598036588E-12</v>
      </c>
      <c r="J462">
        <f t="shared" si="60"/>
        <v>8.2685860004443512</v>
      </c>
      <c r="K462">
        <f t="shared" si="61"/>
        <v>68.369514446744319</v>
      </c>
    </row>
    <row r="463" spans="1:11" x14ac:dyDescent="0.25">
      <c r="A463">
        <f t="shared" si="63"/>
        <v>1047.5499999999795</v>
      </c>
      <c r="B463">
        <v>60</v>
      </c>
      <c r="C463">
        <f t="shared" si="56"/>
        <v>43.70734673701196</v>
      </c>
      <c r="D463">
        <f t="shared" si="57"/>
        <v>189.98991379390441</v>
      </c>
      <c r="E463">
        <f t="shared" si="58"/>
        <v>16.29265326298804</v>
      </c>
      <c r="F463">
        <f t="shared" si="62"/>
        <v>6.2703644284278826E-12</v>
      </c>
      <c r="G463">
        <f t="shared" si="62"/>
        <v>8.1282069756678501E-19</v>
      </c>
      <c r="H463">
        <f t="shared" si="62"/>
        <v>0</v>
      </c>
      <c r="I463">
        <f t="shared" si="59"/>
        <v>6.2703652412485799E-12</v>
      </c>
      <c r="J463">
        <f t="shared" si="60"/>
        <v>16.292653262981769</v>
      </c>
      <c r="K463">
        <f t="shared" si="61"/>
        <v>265.45055034775049</v>
      </c>
    </row>
    <row r="464" spans="1:11" x14ac:dyDescent="0.25">
      <c r="A464">
        <f t="shared" si="63"/>
        <v>1047.5999999999794</v>
      </c>
      <c r="B464">
        <v>44</v>
      </c>
      <c r="C464">
        <f t="shared" si="56"/>
        <v>43.68327947447716</v>
      </c>
      <c r="D464">
        <f t="shared" si="57"/>
        <v>189.93991379390445</v>
      </c>
      <c r="E464">
        <f t="shared" si="58"/>
        <v>0.31672052552283958</v>
      </c>
      <c r="F464">
        <f t="shared" si="62"/>
        <v>4.3860768990668232E-12</v>
      </c>
      <c r="G464">
        <f t="shared" si="62"/>
        <v>5.245802365862862E-19</v>
      </c>
      <c r="H464">
        <f t="shared" si="62"/>
        <v>0</v>
      </c>
      <c r="I464">
        <f t="shared" si="59"/>
        <v>4.38607742364706E-12</v>
      </c>
      <c r="J464">
        <f t="shared" si="60"/>
        <v>0.31672052551845348</v>
      </c>
      <c r="K464">
        <f t="shared" si="61"/>
        <v>0.10031189128468534</v>
      </c>
    </row>
    <row r="465" spans="1:11" x14ac:dyDescent="0.25">
      <c r="A465">
        <f t="shared" si="63"/>
        <v>1047.6499999999794</v>
      </c>
      <c r="B465">
        <v>54</v>
      </c>
      <c r="C465">
        <f t="shared" si="56"/>
        <v>43.659212211942418</v>
      </c>
      <c r="D465">
        <f t="shared" si="57"/>
        <v>189.8899137939045</v>
      </c>
      <c r="E465">
        <f t="shared" si="58"/>
        <v>10.340787788057582</v>
      </c>
      <c r="F465">
        <f t="shared" si="62"/>
        <v>3.0616088612407739E-12</v>
      </c>
      <c r="G465">
        <f t="shared" si="62"/>
        <v>3.3784624833043357E-19</v>
      </c>
      <c r="H465">
        <f t="shared" si="62"/>
        <v>0</v>
      </c>
      <c r="I465">
        <f t="shared" si="59"/>
        <v>3.0616091990870223E-12</v>
      </c>
      <c r="J465">
        <f t="shared" si="60"/>
        <v>10.34078778805452</v>
      </c>
      <c r="K465">
        <f t="shared" si="61"/>
        <v>106.93189207757749</v>
      </c>
    </row>
    <row r="466" spans="1:11" x14ac:dyDescent="0.25">
      <c r="A466">
        <f t="shared" si="63"/>
        <v>1047.6999999999794</v>
      </c>
      <c r="B466">
        <v>52</v>
      </c>
      <c r="C466">
        <f t="shared" si="56"/>
        <v>43.635144949407675</v>
      </c>
      <c r="D466">
        <f t="shared" si="57"/>
        <v>189.83991379390454</v>
      </c>
      <c r="E466">
        <f t="shared" si="58"/>
        <v>8.3648550505923254</v>
      </c>
      <c r="F466">
        <f t="shared" si="62"/>
        <v>2.1326185178078005E-12</v>
      </c>
      <c r="G466">
        <f t="shared" si="62"/>
        <v>2.1712822484730525E-19</v>
      </c>
      <c r="H466">
        <f t="shared" si="62"/>
        <v>0</v>
      </c>
      <c r="I466">
        <f t="shared" si="59"/>
        <v>2.1326187349360252E-12</v>
      </c>
      <c r="J466">
        <f t="shared" si="60"/>
        <v>8.364855050590192</v>
      </c>
      <c r="K466">
        <f t="shared" si="61"/>
        <v>69.970800017384249</v>
      </c>
    </row>
    <row r="467" spans="1:11" x14ac:dyDescent="0.25">
      <c r="A467">
        <f t="shared" si="63"/>
        <v>1047.7499999999793</v>
      </c>
      <c r="B467">
        <v>56</v>
      </c>
      <c r="C467">
        <f t="shared" si="56"/>
        <v>43.611077686872932</v>
      </c>
      <c r="D467">
        <f t="shared" si="57"/>
        <v>189.78991379390459</v>
      </c>
      <c r="E467">
        <f t="shared" si="58"/>
        <v>12.388922313127068</v>
      </c>
      <c r="F467">
        <f t="shared" si="62"/>
        <v>1.4824042481021252E-12</v>
      </c>
      <c r="G467">
        <f t="shared" si="62"/>
        <v>1.3925264984969853E-19</v>
      </c>
      <c r="H467">
        <f t="shared" si="62"/>
        <v>0</v>
      </c>
      <c r="I467">
        <f t="shared" si="59"/>
        <v>1.482404387354775E-12</v>
      </c>
      <c r="J467">
        <f t="shared" si="60"/>
        <v>12.388922313125585</v>
      </c>
      <c r="K467">
        <f t="shared" si="61"/>
        <v>153.48539608066099</v>
      </c>
    </row>
    <row r="468" spans="1:11" x14ac:dyDescent="0.25">
      <c r="A468">
        <f t="shared" si="63"/>
        <v>1047.7999999999793</v>
      </c>
      <c r="B468">
        <v>66</v>
      </c>
      <c r="C468">
        <f t="shared" si="56"/>
        <v>43.587010424338132</v>
      </c>
      <c r="D468">
        <f t="shared" si="57"/>
        <v>189.73991379390463</v>
      </c>
      <c r="E468">
        <f t="shared" si="58"/>
        <v>22.412989575661868</v>
      </c>
      <c r="F468">
        <f t="shared" si="62"/>
        <v>1.0282770217682337E-12</v>
      </c>
      <c r="G468">
        <f t="shared" si="62"/>
        <v>8.912112493228724E-20</v>
      </c>
      <c r="H468">
        <f t="shared" si="62"/>
        <v>0</v>
      </c>
      <c r="I468">
        <f t="shared" si="59"/>
        <v>1.0282771108893587E-12</v>
      </c>
      <c r="J468">
        <f t="shared" si="60"/>
        <v>22.412989575660841</v>
      </c>
      <c r="K468">
        <f t="shared" si="61"/>
        <v>502.34210171868153</v>
      </c>
    </row>
    <row r="469" spans="1:11" x14ac:dyDescent="0.25">
      <c r="A469">
        <f t="shared" si="63"/>
        <v>1047.8499999999792</v>
      </c>
      <c r="B469">
        <v>54</v>
      </c>
      <c r="C469">
        <f t="shared" si="56"/>
        <v>43.562943161803389</v>
      </c>
      <c r="D469">
        <f t="shared" si="57"/>
        <v>189.68991379390468</v>
      </c>
      <c r="E469">
        <f t="shared" si="58"/>
        <v>10.437056838196611</v>
      </c>
      <c r="F469">
        <f t="shared" si="62"/>
        <v>7.1177645270952278E-13</v>
      </c>
      <c r="G469">
        <f t="shared" si="62"/>
        <v>5.6917767403697287E-20</v>
      </c>
      <c r="H469">
        <f t="shared" si="62"/>
        <v>0</v>
      </c>
      <c r="I469">
        <f t="shared" si="59"/>
        <v>7.1177650962729021E-13</v>
      </c>
      <c r="J469">
        <f t="shared" si="60"/>
        <v>10.437056838195899</v>
      </c>
      <c r="K469">
        <f t="shared" si="61"/>
        <v>108.93215544373177</v>
      </c>
    </row>
    <row r="470" spans="1:11" x14ac:dyDescent="0.25">
      <c r="A470">
        <f t="shared" si="63"/>
        <v>1047.8999999999792</v>
      </c>
      <c r="B470">
        <v>46</v>
      </c>
      <c r="C470">
        <f t="shared" si="56"/>
        <v>43.538875899268646</v>
      </c>
      <c r="D470">
        <f t="shared" si="57"/>
        <v>189.63991379390473</v>
      </c>
      <c r="E470">
        <f t="shared" si="58"/>
        <v>2.4611241007313538</v>
      </c>
      <c r="F470">
        <f t="shared" si="62"/>
        <v>4.9166252475023749E-13</v>
      </c>
      <c r="G470">
        <f t="shared" si="62"/>
        <v>3.6274802669216647E-20</v>
      </c>
      <c r="H470">
        <f t="shared" si="62"/>
        <v>0</v>
      </c>
      <c r="I470">
        <f t="shared" si="59"/>
        <v>4.9166256102504015E-13</v>
      </c>
      <c r="J470">
        <f t="shared" si="60"/>
        <v>2.4611241007308622</v>
      </c>
      <c r="K470">
        <f t="shared" si="61"/>
        <v>6.0571318391982949</v>
      </c>
    </row>
    <row r="471" spans="1:11" x14ac:dyDescent="0.25">
      <c r="A471">
        <f t="shared" si="63"/>
        <v>1047.9499999999791</v>
      </c>
      <c r="B471">
        <v>50</v>
      </c>
      <c r="C471">
        <f t="shared" si="56"/>
        <v>43.514808636733846</v>
      </c>
      <c r="D471">
        <f t="shared" si="57"/>
        <v>189.58991379390477</v>
      </c>
      <c r="E471">
        <f t="shared" si="58"/>
        <v>6.4851913632661535</v>
      </c>
      <c r="F471">
        <f t="shared" si="62"/>
        <v>3.389070496783128E-13</v>
      </c>
      <c r="G471">
        <f t="shared" si="62"/>
        <v>2.3070248145560085E-20</v>
      </c>
      <c r="H471">
        <f t="shared" si="62"/>
        <v>0</v>
      </c>
      <c r="I471">
        <f t="shared" si="59"/>
        <v>3.3890707274856093E-13</v>
      </c>
      <c r="J471">
        <f t="shared" si="60"/>
        <v>6.4851913632658142</v>
      </c>
      <c r="K471">
        <f t="shared" si="61"/>
        <v>42.05770701817751</v>
      </c>
    </row>
    <row r="472" spans="1:11" x14ac:dyDescent="0.25">
      <c r="A472">
        <f t="shared" si="63"/>
        <v>1047.9999999999791</v>
      </c>
      <c r="B472">
        <v>50</v>
      </c>
      <c r="C472">
        <f t="shared" si="56"/>
        <v>43.490741374199104</v>
      </c>
      <c r="D472">
        <f t="shared" si="57"/>
        <v>189.53991379390482</v>
      </c>
      <c r="E472">
        <f t="shared" si="58"/>
        <v>6.5092586258008964</v>
      </c>
      <c r="F472">
        <f t="shared" si="62"/>
        <v>2.3312245275793681E-13</v>
      </c>
      <c r="G472">
        <f t="shared" si="62"/>
        <v>1.4641631701380842E-20</v>
      </c>
      <c r="H472">
        <f t="shared" si="62"/>
        <v>0</v>
      </c>
      <c r="I472">
        <f t="shared" si="59"/>
        <v>2.3312246739956851E-13</v>
      </c>
      <c r="J472">
        <f t="shared" si="60"/>
        <v>6.5092586258006637</v>
      </c>
      <c r="K472">
        <f t="shared" si="61"/>
        <v>42.370447857560343</v>
      </c>
    </row>
    <row r="473" spans="1:11" x14ac:dyDescent="0.25">
      <c r="A473">
        <f t="shared" si="63"/>
        <v>1048.049999999979</v>
      </c>
      <c r="B473">
        <v>52</v>
      </c>
      <c r="C473">
        <f t="shared" si="56"/>
        <v>43.466674111664361</v>
      </c>
      <c r="D473">
        <f t="shared" si="57"/>
        <v>189.48991379390486</v>
      </c>
      <c r="E473">
        <f t="shared" si="58"/>
        <v>8.5333258883356393</v>
      </c>
      <c r="F473">
        <f t="shared" si="62"/>
        <v>1.6002123212224748E-13</v>
      </c>
      <c r="G473">
        <f t="shared" si="62"/>
        <v>9.2729239069916812E-21</v>
      </c>
      <c r="H473">
        <f t="shared" si="62"/>
        <v>0</v>
      </c>
      <c r="I473">
        <f t="shared" si="59"/>
        <v>1.6002124139517138E-13</v>
      </c>
      <c r="J473">
        <f t="shared" si="60"/>
        <v>8.5333258883354794</v>
      </c>
      <c r="K473">
        <f t="shared" si="61"/>
        <v>72.817650716536505</v>
      </c>
    </row>
    <row r="474" spans="1:11" x14ac:dyDescent="0.25">
      <c r="A474">
        <f t="shared" si="63"/>
        <v>1048.099999999979</v>
      </c>
      <c r="B474">
        <v>53</v>
      </c>
      <c r="C474">
        <f t="shared" si="56"/>
        <v>43.442606849129561</v>
      </c>
      <c r="D474">
        <f t="shared" si="57"/>
        <v>189.43991379390491</v>
      </c>
      <c r="E474">
        <f t="shared" si="58"/>
        <v>9.5573931508704391</v>
      </c>
      <c r="F474">
        <f t="shared" si="62"/>
        <v>1.0961276208683766E-13</v>
      </c>
      <c r="G474">
        <f t="shared" si="62"/>
        <v>5.8604898607244309E-21</v>
      </c>
      <c r="H474">
        <f t="shared" si="62"/>
        <v>0</v>
      </c>
      <c r="I474">
        <f t="shared" si="59"/>
        <v>1.0961276794732752E-13</v>
      </c>
      <c r="J474">
        <f t="shared" si="60"/>
        <v>9.5573931508703289</v>
      </c>
      <c r="K474">
        <f t="shared" si="61"/>
        <v>91.343763840303069</v>
      </c>
    </row>
    <row r="475" spans="1:11" x14ac:dyDescent="0.25">
      <c r="A475">
        <f t="shared" si="63"/>
        <v>1048.1499999999789</v>
      </c>
      <c r="B475">
        <v>53</v>
      </c>
      <c r="C475">
        <f t="shared" si="56"/>
        <v>43.418539586594818</v>
      </c>
      <c r="D475">
        <f t="shared" si="57"/>
        <v>189.38991379390495</v>
      </c>
      <c r="E475">
        <f t="shared" si="58"/>
        <v>9.581460413405182</v>
      </c>
      <c r="F475">
        <f t="shared" si="62"/>
        <v>7.492636060884146E-14</v>
      </c>
      <c r="G475">
        <f t="shared" si="62"/>
        <v>3.6960781639476406E-21</v>
      </c>
      <c r="H475">
        <f t="shared" si="62"/>
        <v>0</v>
      </c>
      <c r="I475">
        <f t="shared" si="59"/>
        <v>7.4926364304919618E-14</v>
      </c>
      <c r="J475">
        <f t="shared" si="60"/>
        <v>9.5814604134051073</v>
      </c>
      <c r="K475">
        <f t="shared" si="61"/>
        <v>91.804383653649168</v>
      </c>
    </row>
    <row r="476" spans="1:11" x14ac:dyDescent="0.25">
      <c r="A476">
        <f t="shared" si="63"/>
        <v>1048.1999999999789</v>
      </c>
      <c r="B476">
        <v>43</v>
      </c>
      <c r="C476">
        <f t="shared" si="56"/>
        <v>43.394472324060075</v>
      </c>
      <c r="D476">
        <f t="shared" si="57"/>
        <v>189.339913793905</v>
      </c>
      <c r="E476">
        <f t="shared" si="58"/>
        <v>-0.39447232406007515</v>
      </c>
      <c r="F476">
        <f t="shared" si="62"/>
        <v>5.110909137246379E-14</v>
      </c>
      <c r="G476">
        <f t="shared" si="62"/>
        <v>2.3261535560152983E-21</v>
      </c>
      <c r="H476">
        <f t="shared" si="62"/>
        <v>0</v>
      </c>
      <c r="I476">
        <f t="shared" si="59"/>
        <v>5.1109093698617346E-14</v>
      </c>
      <c r="J476">
        <f t="shared" si="60"/>
        <v>-0.39447232406012628</v>
      </c>
      <c r="K476">
        <f t="shared" si="61"/>
        <v>0.15560841444939727</v>
      </c>
    </row>
    <row r="477" spans="1:11" x14ac:dyDescent="0.25">
      <c r="A477">
        <f t="shared" si="63"/>
        <v>1048.2499999999789</v>
      </c>
      <c r="B477">
        <v>58</v>
      </c>
      <c r="C477">
        <f t="shared" si="56"/>
        <v>43.370405061525332</v>
      </c>
      <c r="D477">
        <f t="shared" si="57"/>
        <v>189.28991379390504</v>
      </c>
      <c r="E477">
        <f t="shared" si="58"/>
        <v>14.629594938474668</v>
      </c>
      <c r="F477">
        <f t="shared" si="62"/>
        <v>3.4789780379930733E-14</v>
      </c>
      <c r="G477">
        <f t="shared" si="62"/>
        <v>1.4609172560360396E-21</v>
      </c>
      <c r="H477">
        <f t="shared" si="62"/>
        <v>0</v>
      </c>
      <c r="I477">
        <f t="shared" si="59"/>
        <v>3.4789781840847991E-14</v>
      </c>
      <c r="J477">
        <f t="shared" si="60"/>
        <v>14.629594938474632</v>
      </c>
      <c r="K477">
        <f t="shared" si="61"/>
        <v>214.02504806384258</v>
      </c>
    </row>
    <row r="478" spans="1:11" x14ac:dyDescent="0.25">
      <c r="A478">
        <f t="shared" si="63"/>
        <v>1048.2999999999788</v>
      </c>
      <c r="B478">
        <v>59</v>
      </c>
      <c r="C478">
        <f t="shared" si="56"/>
        <v>43.346337798990533</v>
      </c>
      <c r="D478">
        <f t="shared" si="57"/>
        <v>189.23991379390509</v>
      </c>
      <c r="E478">
        <f t="shared" si="58"/>
        <v>15.653662201009467</v>
      </c>
      <c r="F478">
        <f t="shared" si="62"/>
        <v>2.3631713862252286E-14</v>
      </c>
      <c r="G478">
        <f t="shared" si="62"/>
        <v>9.1559384112293043E-22</v>
      </c>
      <c r="H478">
        <f t="shared" si="62"/>
        <v>0</v>
      </c>
      <c r="I478">
        <f t="shared" si="59"/>
        <v>2.3631714777846129E-14</v>
      </c>
      <c r="J478">
        <f t="shared" si="60"/>
        <v>15.653662201009444</v>
      </c>
      <c r="K478">
        <f t="shared" si="61"/>
        <v>245.03714030331184</v>
      </c>
    </row>
    <row r="479" spans="1:11" x14ac:dyDescent="0.25">
      <c r="A479">
        <f t="shared" si="63"/>
        <v>1048.3499999999788</v>
      </c>
      <c r="B479">
        <v>56</v>
      </c>
      <c r="C479">
        <f t="shared" si="56"/>
        <v>43.32227053645579</v>
      </c>
      <c r="D479">
        <f t="shared" si="57"/>
        <v>189.18991379390513</v>
      </c>
      <c r="E479">
        <f t="shared" si="58"/>
        <v>12.67772946354421</v>
      </c>
      <c r="F479">
        <f t="shared" si="62"/>
        <v>1.6018754923248196E-14</v>
      </c>
      <c r="G479">
        <f t="shared" si="62"/>
        <v>5.7262474534579271E-22</v>
      </c>
      <c r="H479">
        <f t="shared" si="62"/>
        <v>0</v>
      </c>
      <c r="I479">
        <f t="shared" si="59"/>
        <v>1.6018755495872942E-14</v>
      </c>
      <c r="J479">
        <f t="shared" si="60"/>
        <v>12.677729463544194</v>
      </c>
      <c r="K479">
        <f t="shared" si="61"/>
        <v>160.72482435081656</v>
      </c>
    </row>
    <row r="480" spans="1:11" x14ac:dyDescent="0.25">
      <c r="A480">
        <f t="shared" si="63"/>
        <v>1048.3999999999787</v>
      </c>
      <c r="B480">
        <v>42</v>
      </c>
      <c r="C480">
        <f t="shared" si="56"/>
        <v>43.298203273921047</v>
      </c>
      <c r="D480">
        <f t="shared" si="57"/>
        <v>189.13991379390518</v>
      </c>
      <c r="E480">
        <f t="shared" si="58"/>
        <v>-1.2982032739210467</v>
      </c>
      <c r="F480">
        <f t="shared" si="62"/>
        <v>1.0835583414161533E-14</v>
      </c>
      <c r="G480">
        <f t="shared" si="62"/>
        <v>3.5737763117111185E-22</v>
      </c>
      <c r="H480">
        <f t="shared" si="62"/>
        <v>0</v>
      </c>
      <c r="I480">
        <f t="shared" si="59"/>
        <v>1.0835583771539163E-14</v>
      </c>
      <c r="J480">
        <f t="shared" si="60"/>
        <v>-1.2982032739210576</v>
      </c>
      <c r="K480">
        <f t="shared" si="61"/>
        <v>1.6853317404193526</v>
      </c>
    </row>
    <row r="481" spans="1:11" x14ac:dyDescent="0.25">
      <c r="A481">
        <f t="shared" si="63"/>
        <v>1048.4499999999787</v>
      </c>
      <c r="B481">
        <v>55</v>
      </c>
      <c r="C481">
        <f t="shared" si="56"/>
        <v>43.274136011386247</v>
      </c>
      <c r="D481">
        <f t="shared" si="57"/>
        <v>189.08991379390523</v>
      </c>
      <c r="E481">
        <f t="shared" si="58"/>
        <v>11.725863988613753</v>
      </c>
      <c r="F481">
        <f t="shared" si="62"/>
        <v>7.3141834309505587E-15</v>
      </c>
      <c r="G481">
        <f t="shared" si="62"/>
        <v>2.2257409965059544E-22</v>
      </c>
      <c r="H481">
        <f t="shared" si="62"/>
        <v>0</v>
      </c>
      <c r="I481">
        <f t="shared" si="59"/>
        <v>7.3141836535246591E-15</v>
      </c>
      <c r="J481">
        <f t="shared" si="60"/>
        <v>11.725863988613746</v>
      </c>
      <c r="K481">
        <f t="shared" si="61"/>
        <v>137.49588627946866</v>
      </c>
    </row>
    <row r="482" spans="1:11" x14ac:dyDescent="0.25">
      <c r="A482">
        <f t="shared" si="63"/>
        <v>1048.4999999999786</v>
      </c>
      <c r="B482">
        <v>54</v>
      </c>
      <c r="C482">
        <f t="shared" si="56"/>
        <v>43.250068748851504</v>
      </c>
      <c r="D482">
        <f t="shared" si="57"/>
        <v>189.03991379390527</v>
      </c>
      <c r="E482">
        <f t="shared" si="58"/>
        <v>10.749931251148496</v>
      </c>
      <c r="F482">
        <f t="shared" si="62"/>
        <v>4.9268506886897461E-15</v>
      </c>
      <c r="G482">
        <f t="shared" si="62"/>
        <v>1.3832857080706444E-22</v>
      </c>
      <c r="H482">
        <f t="shared" si="62"/>
        <v>0</v>
      </c>
      <c r="I482">
        <f t="shared" si="59"/>
        <v>4.926850827018317E-15</v>
      </c>
      <c r="J482">
        <f t="shared" si="60"/>
        <v>10.749931251148491</v>
      </c>
      <c r="K482">
        <f t="shared" si="61"/>
        <v>115.56102190441895</v>
      </c>
    </row>
    <row r="483" spans="1:11" x14ac:dyDescent="0.25">
      <c r="A483">
        <f t="shared" si="63"/>
        <v>1048.5499999999786</v>
      </c>
      <c r="B483">
        <v>48</v>
      </c>
      <c r="C483">
        <f t="shared" si="56"/>
        <v>43.226001486316761</v>
      </c>
      <c r="D483">
        <f t="shared" si="57"/>
        <v>188.98991379390532</v>
      </c>
      <c r="E483">
        <f t="shared" si="58"/>
        <v>4.7739985136832388</v>
      </c>
      <c r="F483">
        <f t="shared" si="62"/>
        <v>3.3117912876291916E-15</v>
      </c>
      <c r="G483">
        <f t="shared" si="62"/>
        <v>8.5790492249746952E-23</v>
      </c>
      <c r="H483">
        <f t="shared" si="62"/>
        <v>0</v>
      </c>
      <c r="I483">
        <f t="shared" si="59"/>
        <v>3.3117913734196839E-15</v>
      </c>
      <c r="J483">
        <f t="shared" si="60"/>
        <v>4.7739985136832352</v>
      </c>
      <c r="K483">
        <f t="shared" si="61"/>
        <v>22.79106180864974</v>
      </c>
    </row>
    <row r="484" spans="1:11" x14ac:dyDescent="0.25">
      <c r="A484">
        <f t="shared" si="63"/>
        <v>1048.5999999999785</v>
      </c>
      <c r="B484">
        <v>48</v>
      </c>
      <c r="C484">
        <f t="shared" si="56"/>
        <v>43.201934223781961</v>
      </c>
      <c r="D484">
        <f t="shared" si="57"/>
        <v>188.93991379390536</v>
      </c>
      <c r="E484">
        <f t="shared" si="58"/>
        <v>4.7980657762180385</v>
      </c>
      <c r="F484">
        <f t="shared" si="62"/>
        <v>2.2215010503809592E-15</v>
      </c>
      <c r="G484">
        <f t="shared" si="62"/>
        <v>5.3095343498079439E-23</v>
      </c>
      <c r="H484">
        <f t="shared" si="62"/>
        <v>0</v>
      </c>
      <c r="I484">
        <f t="shared" si="59"/>
        <v>2.2215011034763026E-15</v>
      </c>
      <c r="J484">
        <f t="shared" si="60"/>
        <v>4.7980657762180359</v>
      </c>
      <c r="K484">
        <f t="shared" si="61"/>
        <v>23.021435192914783</v>
      </c>
    </row>
    <row r="485" spans="1:11" x14ac:dyDescent="0.25">
      <c r="A485">
        <f t="shared" si="63"/>
        <v>1048.6499999999785</v>
      </c>
      <c r="B485">
        <v>66</v>
      </c>
      <c r="C485">
        <f t="shared" si="56"/>
        <v>43.177866961247219</v>
      </c>
      <c r="D485">
        <f t="shared" si="57"/>
        <v>188.88991379390541</v>
      </c>
      <c r="E485">
        <f t="shared" si="58"/>
        <v>22.822133038752781</v>
      </c>
      <c r="F485">
        <f t="shared" si="62"/>
        <v>1.4870312377648421E-15</v>
      </c>
      <c r="G485">
        <f t="shared" si="62"/>
        <v>3.2791683612157973E-23</v>
      </c>
      <c r="H485">
        <f t="shared" si="62"/>
        <v>0</v>
      </c>
      <c r="I485">
        <f t="shared" si="59"/>
        <v>1.4870312705565258E-15</v>
      </c>
      <c r="J485">
        <f t="shared" si="60"/>
        <v>22.822133038752781</v>
      </c>
      <c r="K485">
        <f t="shared" si="61"/>
        <v>520.84975643853124</v>
      </c>
    </row>
    <row r="486" spans="1:11" x14ac:dyDescent="0.25">
      <c r="A486">
        <f t="shared" si="63"/>
        <v>1048.6999999999784</v>
      </c>
      <c r="B486">
        <v>59</v>
      </c>
      <c r="C486">
        <f t="shared" si="56"/>
        <v>43.153799698712476</v>
      </c>
      <c r="D486">
        <f t="shared" si="57"/>
        <v>188.83991379390545</v>
      </c>
      <c r="E486">
        <f t="shared" si="58"/>
        <v>15.846200301287524</v>
      </c>
      <c r="F486">
        <f t="shared" si="62"/>
        <v>9.9330738830371993E-16</v>
      </c>
      <c r="G486">
        <f t="shared" si="62"/>
        <v>2.0209752762257667E-23</v>
      </c>
      <c r="H486">
        <f t="shared" si="62"/>
        <v>0</v>
      </c>
      <c r="I486">
        <f t="shared" si="59"/>
        <v>9.9330740851347271E-16</v>
      </c>
      <c r="J486">
        <f t="shared" si="60"/>
        <v>15.846200301287523</v>
      </c>
      <c r="K486">
        <f t="shared" si="61"/>
        <v>251.10206398852478</v>
      </c>
    </row>
    <row r="487" spans="1:11" x14ac:dyDescent="0.25">
      <c r="A487">
        <f t="shared" si="63"/>
        <v>1048.7499999999784</v>
      </c>
      <c r="B487">
        <v>55</v>
      </c>
      <c r="C487">
        <f t="shared" si="56"/>
        <v>43.129732436177733</v>
      </c>
      <c r="D487">
        <f t="shared" si="57"/>
        <v>188.7899137939055</v>
      </c>
      <c r="E487">
        <f t="shared" si="58"/>
        <v>11.870267563822267</v>
      </c>
      <c r="F487">
        <f t="shared" si="62"/>
        <v>6.6212082127513503E-16</v>
      </c>
      <c r="G487">
        <f t="shared" si="62"/>
        <v>1.2429346386026828E-23</v>
      </c>
      <c r="H487">
        <f t="shared" si="62"/>
        <v>0</v>
      </c>
      <c r="I487">
        <f t="shared" si="59"/>
        <v>6.6212083370448139E-16</v>
      </c>
      <c r="J487">
        <f t="shared" si="60"/>
        <v>11.870267563822267</v>
      </c>
      <c r="K487">
        <f t="shared" si="61"/>
        <v>140.90325203673103</v>
      </c>
    </row>
    <row r="488" spans="1:11" x14ac:dyDescent="0.25">
      <c r="A488">
        <f t="shared" si="63"/>
        <v>1048.7999999999784</v>
      </c>
      <c r="B488">
        <v>46</v>
      </c>
      <c r="C488">
        <f t="shared" si="56"/>
        <v>43.105665173642933</v>
      </c>
      <c r="D488">
        <f t="shared" si="57"/>
        <v>188.73991379390554</v>
      </c>
      <c r="E488">
        <f t="shared" si="58"/>
        <v>2.894334826357067</v>
      </c>
      <c r="F488">
        <f t="shared" si="62"/>
        <v>4.4043399178947408E-16</v>
      </c>
      <c r="G488">
        <f t="shared" si="62"/>
        <v>7.6282617596288014E-24</v>
      </c>
      <c r="H488">
        <f t="shared" si="62"/>
        <v>0</v>
      </c>
      <c r="I488">
        <f t="shared" si="59"/>
        <v>4.4043399941773586E-16</v>
      </c>
      <c r="J488">
        <f t="shared" si="60"/>
        <v>2.8943348263570665</v>
      </c>
      <c r="K488">
        <f t="shared" si="61"/>
        <v>8.3771740870633895</v>
      </c>
    </row>
    <row r="489" spans="1:11" x14ac:dyDescent="0.25">
      <c r="A489">
        <f t="shared" si="63"/>
        <v>1048.8499999999783</v>
      </c>
      <c r="B489">
        <v>51</v>
      </c>
      <c r="C489">
        <f t="shared" si="56"/>
        <v>43.08159791110819</v>
      </c>
      <c r="D489">
        <f t="shared" si="57"/>
        <v>188.68991379390559</v>
      </c>
      <c r="E489">
        <f t="shared" si="58"/>
        <v>7.9184020888918099</v>
      </c>
      <c r="F489">
        <f t="shared" si="62"/>
        <v>2.9235762100046877E-16</v>
      </c>
      <c r="G489">
        <f t="shared" si="62"/>
        <v>4.6718930080139115E-24</v>
      </c>
      <c r="H489">
        <f t="shared" si="62"/>
        <v>0</v>
      </c>
      <c r="I489">
        <f t="shared" si="59"/>
        <v>2.9235762567236179E-16</v>
      </c>
      <c r="J489">
        <f t="shared" si="60"/>
        <v>7.9184020888918099</v>
      </c>
      <c r="K489">
        <f t="shared" si="61"/>
        <v>62.701091641366176</v>
      </c>
    </row>
    <row r="490" spans="1:11" x14ac:dyDescent="0.25">
      <c r="A490">
        <f t="shared" si="63"/>
        <v>1048.8999999999783</v>
      </c>
      <c r="B490">
        <v>58</v>
      </c>
      <c r="C490">
        <f t="shared" si="56"/>
        <v>43.057530648573447</v>
      </c>
      <c r="D490">
        <f t="shared" si="57"/>
        <v>188.63991379390563</v>
      </c>
      <c r="E490">
        <f t="shared" si="58"/>
        <v>14.942469351426553</v>
      </c>
      <c r="F490">
        <f t="shared" si="62"/>
        <v>1.9365914679949054E-16</v>
      </c>
      <c r="G490">
        <f t="shared" si="62"/>
        <v>2.855289805350048E-24</v>
      </c>
      <c r="H490">
        <f t="shared" si="62"/>
        <v>0</v>
      </c>
      <c r="I490">
        <f t="shared" si="59"/>
        <v>1.9365914965478035E-16</v>
      </c>
      <c r="J490">
        <f t="shared" si="60"/>
        <v>14.942469351426553</v>
      </c>
      <c r="K490">
        <f t="shared" si="61"/>
        <v>223.27739031832186</v>
      </c>
    </row>
    <row r="491" spans="1:11" x14ac:dyDescent="0.25">
      <c r="A491">
        <f t="shared" si="63"/>
        <v>1048.9499999999782</v>
      </c>
      <c r="B491">
        <v>43</v>
      </c>
      <c r="C491">
        <f t="shared" si="56"/>
        <v>43.033463386038648</v>
      </c>
      <c r="D491">
        <f t="shared" si="57"/>
        <v>188.58991379390568</v>
      </c>
      <c r="E491">
        <f t="shared" si="58"/>
        <v>-3.3463386038647513E-2</v>
      </c>
      <c r="F491">
        <f t="shared" si="62"/>
        <v>1.2801227455039111E-16</v>
      </c>
      <c r="G491">
        <f t="shared" si="62"/>
        <v>1.7413958546055868E-24</v>
      </c>
      <c r="H491">
        <f t="shared" si="62"/>
        <v>0</v>
      </c>
      <c r="I491">
        <f t="shared" si="59"/>
        <v>1.2801227629178697E-16</v>
      </c>
      <c r="J491">
        <f t="shared" si="60"/>
        <v>-3.3463386038647638E-2</v>
      </c>
      <c r="K491">
        <f t="shared" si="61"/>
        <v>1.1197982051715577E-3</v>
      </c>
    </row>
    <row r="492" spans="1:11" x14ac:dyDescent="0.25">
      <c r="A492">
        <f t="shared" si="63"/>
        <v>1048.9999999999782</v>
      </c>
      <c r="B492">
        <v>43</v>
      </c>
      <c r="C492">
        <f t="shared" si="56"/>
        <v>43.009396123503905</v>
      </c>
      <c r="D492">
        <f t="shared" si="57"/>
        <v>188.53991379390573</v>
      </c>
      <c r="E492">
        <f t="shared" si="58"/>
        <v>-9.3961235039046187E-3</v>
      </c>
      <c r="F492">
        <f t="shared" si="62"/>
        <v>8.444136005042527E-17</v>
      </c>
      <c r="G492">
        <f t="shared" si="62"/>
        <v>1.059826618661533E-24</v>
      </c>
      <c r="H492">
        <f t="shared" si="62"/>
        <v>0</v>
      </c>
      <c r="I492">
        <f t="shared" si="59"/>
        <v>8.4441361110251884E-17</v>
      </c>
      <c r="J492">
        <f t="shared" si="60"/>
        <v>-9.3961235039047037E-3</v>
      </c>
      <c r="K492">
        <f t="shared" si="61"/>
        <v>8.8287136900630403E-5</v>
      </c>
    </row>
    <row r="493" spans="1:11" x14ac:dyDescent="0.25">
      <c r="A493">
        <f t="shared" si="63"/>
        <v>1049.0499999999781</v>
      </c>
      <c r="B493">
        <v>56</v>
      </c>
      <c r="C493">
        <f t="shared" si="56"/>
        <v>42.985328860969162</v>
      </c>
      <c r="D493">
        <f t="shared" si="57"/>
        <v>188.48991379390577</v>
      </c>
      <c r="E493">
        <f t="shared" si="58"/>
        <v>13.014671139030838</v>
      </c>
      <c r="F493">
        <f t="shared" si="62"/>
        <v>5.5583876291691496E-17</v>
      </c>
      <c r="G493">
        <f t="shared" si="62"/>
        <v>6.4366833555073736E-25</v>
      </c>
      <c r="H493">
        <f t="shared" si="62"/>
        <v>0</v>
      </c>
      <c r="I493">
        <f t="shared" si="59"/>
        <v>5.5583876935359828E-17</v>
      </c>
      <c r="J493">
        <f t="shared" si="60"/>
        <v>13.014671139030838</v>
      </c>
      <c r="K493">
        <f t="shared" si="61"/>
        <v>169.38166485712225</v>
      </c>
    </row>
    <row r="494" spans="1:11" x14ac:dyDescent="0.25">
      <c r="A494">
        <f t="shared" si="63"/>
        <v>1049.0999999999781</v>
      </c>
      <c r="B494">
        <v>49</v>
      </c>
      <c r="C494">
        <f t="shared" si="56"/>
        <v>42.961261598434362</v>
      </c>
      <c r="D494">
        <f t="shared" si="57"/>
        <v>188.43991379390582</v>
      </c>
      <c r="E494">
        <f t="shared" si="58"/>
        <v>6.038738401565638</v>
      </c>
      <c r="F494">
        <f t="shared" si="62"/>
        <v>3.6511732924112654E-17</v>
      </c>
      <c r="G494">
        <f t="shared" si="62"/>
        <v>3.901031636085359E-25</v>
      </c>
      <c r="H494">
        <f t="shared" si="62"/>
        <v>0</v>
      </c>
      <c r="I494">
        <f t="shared" si="59"/>
        <v>3.6511733314215816E-17</v>
      </c>
      <c r="J494">
        <f t="shared" si="60"/>
        <v>6.038738401565638</v>
      </c>
      <c r="K494">
        <f t="shared" si="61"/>
        <v>36.466361482543519</v>
      </c>
    </row>
    <row r="495" spans="1:11" x14ac:dyDescent="0.25">
      <c r="A495">
        <f t="shared" si="63"/>
        <v>1049.149999999978</v>
      </c>
      <c r="B495">
        <v>53</v>
      </c>
      <c r="C495">
        <f t="shared" si="56"/>
        <v>42.937194335899619</v>
      </c>
      <c r="D495">
        <f t="shared" si="57"/>
        <v>188.38991379390586</v>
      </c>
      <c r="E495">
        <f t="shared" si="58"/>
        <v>10.062805664100381</v>
      </c>
      <c r="F495">
        <f t="shared" si="62"/>
        <v>2.3933491905697827E-17</v>
      </c>
      <c r="G495">
        <f t="shared" si="62"/>
        <v>2.3593197583184585E-25</v>
      </c>
      <c r="H495">
        <f t="shared" si="62"/>
        <v>0</v>
      </c>
      <c r="I495">
        <f t="shared" si="59"/>
        <v>2.3933492141629804E-17</v>
      </c>
      <c r="J495">
        <f t="shared" si="60"/>
        <v>10.062805664100381</v>
      </c>
      <c r="K495">
        <f t="shared" si="61"/>
        <v>101.2600578334507</v>
      </c>
    </row>
    <row r="496" spans="1:11" x14ac:dyDescent="0.25">
      <c r="A496">
        <f t="shared" si="63"/>
        <v>1049.199999999978</v>
      </c>
      <c r="B496">
        <v>49</v>
      </c>
      <c r="C496">
        <f t="shared" si="56"/>
        <v>42.913127073364876</v>
      </c>
      <c r="D496">
        <f t="shared" si="57"/>
        <v>188.33991379390591</v>
      </c>
      <c r="E496">
        <f t="shared" si="58"/>
        <v>6.0868729266351238</v>
      </c>
      <c r="F496">
        <f t="shared" si="62"/>
        <v>1.5655599156313639E-17</v>
      </c>
      <c r="G496">
        <f t="shared" si="62"/>
        <v>1.423915253637622E-25</v>
      </c>
      <c r="H496">
        <f t="shared" si="62"/>
        <v>0</v>
      </c>
      <c r="I496">
        <f t="shared" si="59"/>
        <v>1.5655599298705165E-17</v>
      </c>
      <c r="J496">
        <f t="shared" si="60"/>
        <v>6.0868729266351238</v>
      </c>
      <c r="K496">
        <f t="shared" si="61"/>
        <v>37.050022025003635</v>
      </c>
    </row>
    <row r="497" spans="1:11" x14ac:dyDescent="0.25">
      <c r="A497">
        <f t="shared" si="63"/>
        <v>1049.2499999999779</v>
      </c>
      <c r="B497">
        <v>50</v>
      </c>
      <c r="C497">
        <f t="shared" si="56"/>
        <v>42.889059810830076</v>
      </c>
      <c r="D497">
        <f t="shared" si="57"/>
        <v>188.28991379390595</v>
      </c>
      <c r="E497">
        <f t="shared" si="58"/>
        <v>7.1109401891699235</v>
      </c>
      <c r="F497">
        <f t="shared" si="62"/>
        <v>1.0219351203730705E-17</v>
      </c>
      <c r="G497">
        <f t="shared" si="62"/>
        <v>8.5757376247352448E-26</v>
      </c>
      <c r="H497">
        <f t="shared" si="62"/>
        <v>0</v>
      </c>
      <c r="I497">
        <f t="shared" si="59"/>
        <v>1.021935128948808E-17</v>
      </c>
      <c r="J497">
        <f t="shared" si="60"/>
        <v>7.1109401891699235</v>
      </c>
      <c r="K497">
        <f t="shared" si="61"/>
        <v>50.565470373951989</v>
      </c>
    </row>
    <row r="498" spans="1:11" x14ac:dyDescent="0.25">
      <c r="A498">
        <f t="shared" si="63"/>
        <v>1049.2999999999779</v>
      </c>
      <c r="B498">
        <v>65</v>
      </c>
      <c r="C498">
        <f t="shared" si="56"/>
        <v>42.864992548295334</v>
      </c>
      <c r="D498">
        <f t="shared" si="57"/>
        <v>188.239913793906</v>
      </c>
      <c r="E498">
        <f t="shared" si="58"/>
        <v>22.135007451704666</v>
      </c>
      <c r="F498">
        <f t="shared" si="62"/>
        <v>6.656822259872901E-18</v>
      </c>
      <c r="G498">
        <f t="shared" si="62"/>
        <v>5.1540524447300484E-26</v>
      </c>
      <c r="H498">
        <f t="shared" si="62"/>
        <v>0</v>
      </c>
      <c r="I498">
        <f t="shared" si="59"/>
        <v>6.6568223114134256E-18</v>
      </c>
      <c r="J498">
        <f t="shared" si="60"/>
        <v>22.135007451704666</v>
      </c>
      <c r="K498">
        <f t="shared" si="61"/>
        <v>489.95855488702114</v>
      </c>
    </row>
    <row r="499" spans="1:11" x14ac:dyDescent="0.25">
      <c r="A499">
        <f t="shared" si="63"/>
        <v>1049.3499999999779</v>
      </c>
      <c r="B499">
        <v>47</v>
      </c>
      <c r="C499">
        <f t="shared" si="56"/>
        <v>42.840925285760591</v>
      </c>
      <c r="D499">
        <f t="shared" si="57"/>
        <v>188.18991379390604</v>
      </c>
      <c r="E499">
        <f t="shared" si="58"/>
        <v>4.1590747142394093</v>
      </c>
      <c r="F499">
        <f t="shared" si="62"/>
        <v>4.3271365779861564E-18</v>
      </c>
      <c r="G499">
        <f t="shared" si="62"/>
        <v>3.0911222889693662E-26</v>
      </c>
      <c r="H499">
        <f t="shared" si="62"/>
        <v>0</v>
      </c>
      <c r="I499">
        <f t="shared" si="59"/>
        <v>4.327136608897379E-18</v>
      </c>
      <c r="J499">
        <f t="shared" si="60"/>
        <v>4.1590747142394093</v>
      </c>
      <c r="K499">
        <f t="shared" si="61"/>
        <v>17.297902478625623</v>
      </c>
    </row>
    <row r="500" spans="1:11" x14ac:dyDescent="0.25">
      <c r="A500">
        <f t="shared" si="63"/>
        <v>1049.3999999999778</v>
      </c>
      <c r="B500">
        <v>43</v>
      </c>
      <c r="C500">
        <f t="shared" si="56"/>
        <v>42.816858023225848</v>
      </c>
      <c r="D500">
        <f t="shared" si="57"/>
        <v>188.13991379390609</v>
      </c>
      <c r="E500">
        <f t="shared" si="58"/>
        <v>0.18314197677415223</v>
      </c>
      <c r="F500">
        <f t="shared" si="62"/>
        <v>2.8068826120732579E-18</v>
      </c>
      <c r="G500">
        <f t="shared" si="62"/>
        <v>1.8500077391810826E-26</v>
      </c>
      <c r="H500">
        <f t="shared" si="62"/>
        <v>0</v>
      </c>
      <c r="I500">
        <f t="shared" si="59"/>
        <v>2.8068826305733353E-18</v>
      </c>
      <c r="J500">
        <f t="shared" si="60"/>
        <v>0.18314197677415223</v>
      </c>
      <c r="K500">
        <f t="shared" si="61"/>
        <v>3.3540983656744114E-2</v>
      </c>
    </row>
    <row r="501" spans="1:11" x14ac:dyDescent="0.25">
      <c r="A501">
        <f t="shared" si="63"/>
        <v>1049.4499999999778</v>
      </c>
      <c r="B501">
        <v>42</v>
      </c>
      <c r="C501">
        <f t="shared" si="56"/>
        <v>42.792790760691048</v>
      </c>
      <c r="D501">
        <f t="shared" si="57"/>
        <v>188.08991379390613</v>
      </c>
      <c r="E501">
        <f t="shared" si="58"/>
        <v>-0.79279076069104804</v>
      </c>
      <c r="F501">
        <f t="shared" si="62"/>
        <v>1.8169287729585157E-18</v>
      </c>
      <c r="G501">
        <f t="shared" si="62"/>
        <v>1.1048947473205135E-26</v>
      </c>
      <c r="H501">
        <f t="shared" si="62"/>
        <v>0</v>
      </c>
      <c r="I501">
        <f t="shared" si="59"/>
        <v>1.8169287840074633E-18</v>
      </c>
      <c r="J501">
        <f t="shared" si="60"/>
        <v>-0.79279076069104804</v>
      </c>
      <c r="K501">
        <f t="shared" si="61"/>
        <v>0.62851719023709063</v>
      </c>
    </row>
    <row r="502" spans="1:11" x14ac:dyDescent="0.25">
      <c r="A502">
        <f t="shared" si="63"/>
        <v>1049.4999999999777</v>
      </c>
      <c r="B502">
        <v>36</v>
      </c>
      <c r="C502">
        <f t="shared" si="56"/>
        <v>42.768723498156305</v>
      </c>
      <c r="D502">
        <f t="shared" si="57"/>
        <v>188.03991379390618</v>
      </c>
      <c r="E502">
        <f t="shared" si="58"/>
        <v>-6.7687234981563051</v>
      </c>
      <c r="F502">
        <f t="shared" si="62"/>
        <v>1.1736579907924111E-18</v>
      </c>
      <c r="G502">
        <f t="shared" si="62"/>
        <v>6.5850378851362308E-27</v>
      </c>
      <c r="H502">
        <f t="shared" si="62"/>
        <v>0</v>
      </c>
      <c r="I502">
        <f t="shared" si="59"/>
        <v>1.1736579973774491E-18</v>
      </c>
      <c r="J502">
        <f t="shared" si="60"/>
        <v>-6.7687234981563051</v>
      </c>
      <c r="K502">
        <f t="shared" si="61"/>
        <v>45.815617794493328</v>
      </c>
    </row>
    <row r="503" spans="1:11" x14ac:dyDescent="0.25">
      <c r="A503">
        <f t="shared" si="63"/>
        <v>1049.5499999999777</v>
      </c>
      <c r="B503">
        <v>57</v>
      </c>
      <c r="C503">
        <f t="shared" si="56"/>
        <v>42.744656235621562</v>
      </c>
      <c r="D503">
        <f t="shared" si="57"/>
        <v>187.98991379390623</v>
      </c>
      <c r="E503">
        <f t="shared" si="58"/>
        <v>14.255343764378438</v>
      </c>
      <c r="F503">
        <f t="shared" si="62"/>
        <v>7.5654579669641144E-19</v>
      </c>
      <c r="G503">
        <f t="shared" si="62"/>
        <v>3.9163874667484217E-27</v>
      </c>
      <c r="H503">
        <f t="shared" si="62"/>
        <v>0</v>
      </c>
      <c r="I503">
        <f t="shared" si="59"/>
        <v>7.5654580061279894E-19</v>
      </c>
      <c r="J503">
        <f t="shared" si="60"/>
        <v>14.255343764378438</v>
      </c>
      <c r="K503">
        <f t="shared" si="61"/>
        <v>203.2148258406032</v>
      </c>
    </row>
    <row r="504" spans="1:11" x14ac:dyDescent="0.25">
      <c r="A504">
        <f t="shared" si="63"/>
        <v>1049.5999999999776</v>
      </c>
      <c r="B504">
        <v>47</v>
      </c>
      <c r="C504">
        <f t="shared" si="56"/>
        <v>42.720588973086763</v>
      </c>
      <c r="D504">
        <f t="shared" si="57"/>
        <v>187.93991379390627</v>
      </c>
      <c r="E504">
        <f t="shared" si="58"/>
        <v>4.2794110269132375</v>
      </c>
      <c r="F504">
        <f t="shared" si="62"/>
        <v>4.8665242369461801E-19</v>
      </c>
      <c r="G504">
        <f t="shared" si="62"/>
        <v>2.3243580647674923E-27</v>
      </c>
      <c r="H504">
        <f t="shared" si="62"/>
        <v>0</v>
      </c>
      <c r="I504">
        <f t="shared" si="59"/>
        <v>4.8665242601897606E-19</v>
      </c>
      <c r="J504">
        <f t="shared" si="60"/>
        <v>4.2794110269132375</v>
      </c>
      <c r="K504">
        <f t="shared" si="61"/>
        <v>18.313358737266611</v>
      </c>
    </row>
    <row r="505" spans="1:11" x14ac:dyDescent="0.25">
      <c r="A505">
        <f t="shared" si="63"/>
        <v>1049.6499999999776</v>
      </c>
      <c r="B505">
        <v>34</v>
      </c>
      <c r="C505">
        <f t="shared" si="56"/>
        <v>42.69652171055202</v>
      </c>
      <c r="D505">
        <f t="shared" si="57"/>
        <v>187.88991379390632</v>
      </c>
      <c r="E505">
        <f t="shared" si="58"/>
        <v>-8.6965217105520196</v>
      </c>
      <c r="F505">
        <f t="shared" si="62"/>
        <v>3.1238672049005883E-19</v>
      </c>
      <c r="G505">
        <f t="shared" si="62"/>
        <v>1.3766084024901243E-27</v>
      </c>
      <c r="H505">
        <f t="shared" si="62"/>
        <v>0</v>
      </c>
      <c r="I505">
        <f t="shared" si="59"/>
        <v>3.1238672186666724E-19</v>
      </c>
      <c r="J505">
        <f t="shared" si="60"/>
        <v>-8.6965217105520196</v>
      </c>
      <c r="K505">
        <f t="shared" si="61"/>
        <v>75.629489862102631</v>
      </c>
    </row>
    <row r="506" spans="1:11" x14ac:dyDescent="0.25">
      <c r="A506">
        <f t="shared" si="63"/>
        <v>1049.6999999999775</v>
      </c>
      <c r="B506">
        <v>62</v>
      </c>
      <c r="C506">
        <f t="shared" si="56"/>
        <v>42.672454448017277</v>
      </c>
      <c r="D506">
        <f t="shared" si="57"/>
        <v>187.83991379390636</v>
      </c>
      <c r="E506">
        <f t="shared" si="58"/>
        <v>19.327545551982723</v>
      </c>
      <c r="F506">
        <f t="shared" si="62"/>
        <v>2.0010421751548313E-19</v>
      </c>
      <c r="G506">
        <f t="shared" si="62"/>
        <v>8.1359412876508505E-28</v>
      </c>
      <c r="H506">
        <f t="shared" si="62"/>
        <v>0</v>
      </c>
      <c r="I506">
        <f t="shared" si="59"/>
        <v>2.0010421832907726E-19</v>
      </c>
      <c r="J506">
        <f t="shared" si="60"/>
        <v>19.327545551982723</v>
      </c>
      <c r="K506">
        <f t="shared" si="61"/>
        <v>373.55401706396714</v>
      </c>
    </row>
    <row r="507" spans="1:11" x14ac:dyDescent="0.25">
      <c r="A507">
        <f t="shared" si="63"/>
        <v>1049.7499999999775</v>
      </c>
      <c r="B507">
        <v>50</v>
      </c>
      <c r="C507">
        <f t="shared" si="56"/>
        <v>42.648387185482477</v>
      </c>
      <c r="D507">
        <f t="shared" si="57"/>
        <v>187.78991379390641</v>
      </c>
      <c r="E507">
        <f t="shared" si="58"/>
        <v>7.351612814517523</v>
      </c>
      <c r="F507">
        <f t="shared" si="62"/>
        <v>1.2791159834139557E-19</v>
      </c>
      <c r="G507">
        <f t="shared" si="62"/>
        <v>4.7983862166942824E-28</v>
      </c>
      <c r="H507">
        <f t="shared" si="62"/>
        <v>0</v>
      </c>
      <c r="I507">
        <f t="shared" si="59"/>
        <v>1.279115988212342E-19</v>
      </c>
      <c r="J507">
        <f t="shared" si="60"/>
        <v>7.351612814517523</v>
      </c>
      <c r="K507">
        <f t="shared" si="61"/>
        <v>54.046210974578258</v>
      </c>
    </row>
    <row r="508" spans="1:11" x14ac:dyDescent="0.25">
      <c r="A508">
        <f t="shared" si="63"/>
        <v>1049.7999999999774</v>
      </c>
      <c r="B508">
        <v>53</v>
      </c>
      <c r="C508">
        <f t="shared" si="56"/>
        <v>42.624319922947734</v>
      </c>
      <c r="D508">
        <f t="shared" si="57"/>
        <v>187.73991379390645</v>
      </c>
      <c r="E508">
        <f t="shared" si="58"/>
        <v>10.375680077052266</v>
      </c>
      <c r="F508">
        <f t="shared" si="62"/>
        <v>8.1593133968973741E-20</v>
      </c>
      <c r="G508">
        <f t="shared" si="62"/>
        <v>2.824051427339284E-28</v>
      </c>
      <c r="H508">
        <f t="shared" si="62"/>
        <v>0</v>
      </c>
      <c r="I508">
        <f t="shared" si="59"/>
        <v>8.1593134251378879E-20</v>
      </c>
      <c r="J508">
        <f t="shared" si="60"/>
        <v>10.375680077052266</v>
      </c>
      <c r="K508">
        <f t="shared" si="61"/>
        <v>107.65473706133932</v>
      </c>
    </row>
    <row r="509" spans="1:11" x14ac:dyDescent="0.25">
      <c r="A509">
        <f t="shared" si="63"/>
        <v>1049.8499999999774</v>
      </c>
      <c r="B509">
        <v>61</v>
      </c>
      <c r="C509">
        <f t="shared" si="56"/>
        <v>42.600252660412991</v>
      </c>
      <c r="D509">
        <f t="shared" si="57"/>
        <v>187.6899137939065</v>
      </c>
      <c r="E509">
        <f t="shared" si="58"/>
        <v>18.399747339587009</v>
      </c>
      <c r="F509">
        <f t="shared" si="62"/>
        <v>5.1938249535448657E-20</v>
      </c>
      <c r="G509">
        <f t="shared" si="62"/>
        <v>1.6585936816931619E-28</v>
      </c>
      <c r="H509">
        <f t="shared" si="62"/>
        <v>0</v>
      </c>
      <c r="I509">
        <f t="shared" si="59"/>
        <v>5.1938249701308022E-20</v>
      </c>
      <c r="J509">
        <f t="shared" si="60"/>
        <v>18.399747339587009</v>
      </c>
      <c r="K509">
        <f t="shared" si="61"/>
        <v>338.55070216063922</v>
      </c>
    </row>
    <row r="510" spans="1:11" x14ac:dyDescent="0.25">
      <c r="A510">
        <f t="shared" si="63"/>
        <v>1049.8999999999774</v>
      </c>
      <c r="B510">
        <v>43</v>
      </c>
      <c r="C510">
        <f t="shared" si="56"/>
        <v>42.576185397878248</v>
      </c>
      <c r="D510">
        <f t="shared" si="57"/>
        <v>187.63991379390654</v>
      </c>
      <c r="E510">
        <f t="shared" si="58"/>
        <v>0.4238146021217517</v>
      </c>
      <c r="F510">
        <f t="shared" si="62"/>
        <v>3.2992179603972216E-20</v>
      </c>
      <c r="G510">
        <f t="shared" si="62"/>
        <v>9.7206972506242512E-29</v>
      </c>
      <c r="H510">
        <f t="shared" si="62"/>
        <v>0</v>
      </c>
      <c r="I510">
        <f t="shared" si="59"/>
        <v>3.299217970117919E-20</v>
      </c>
      <c r="J510">
        <f t="shared" si="60"/>
        <v>0.4238146021217517</v>
      </c>
      <c r="K510">
        <f t="shared" si="61"/>
        <v>0.17961881697161872</v>
      </c>
    </row>
    <row r="511" spans="1:11" x14ac:dyDescent="0.25">
      <c r="A511">
        <f t="shared" si="63"/>
        <v>1049.9499999999773</v>
      </c>
      <c r="B511">
        <v>57</v>
      </c>
      <c r="C511">
        <f t="shared" si="56"/>
        <v>42.552118135343449</v>
      </c>
      <c r="D511">
        <f t="shared" si="57"/>
        <v>187.58991379390659</v>
      </c>
      <c r="E511">
        <f t="shared" si="58"/>
        <v>14.447881864656551</v>
      </c>
      <c r="F511">
        <f t="shared" si="62"/>
        <v>2.0913403285405819E-20</v>
      </c>
      <c r="G511">
        <f t="shared" si="62"/>
        <v>5.6851880332313114E-29</v>
      </c>
      <c r="H511">
        <f t="shared" si="62"/>
        <v>0</v>
      </c>
      <c r="I511">
        <f t="shared" si="59"/>
        <v>2.09134033422577E-20</v>
      </c>
      <c r="J511">
        <f t="shared" si="60"/>
        <v>14.447881864656551</v>
      </c>
      <c r="K511">
        <f t="shared" si="61"/>
        <v>208.74129037507166</v>
      </c>
    </row>
    <row r="512" spans="1:11" x14ac:dyDescent="0.25">
      <c r="A512">
        <f t="shared" si="63"/>
        <v>1049.9999999999773</v>
      </c>
      <c r="B512">
        <v>46</v>
      </c>
      <c r="C512">
        <f t="shared" si="56"/>
        <v>42.528050872808706</v>
      </c>
      <c r="D512">
        <f t="shared" si="57"/>
        <v>187.53991379390663</v>
      </c>
      <c r="E512">
        <f t="shared" si="58"/>
        <v>3.4719491271912943</v>
      </c>
      <c r="F512">
        <f t="shared" si="62"/>
        <v>1.3229042813082559E-20</v>
      </c>
      <c r="G512">
        <f t="shared" si="62"/>
        <v>3.3180448671923941E-29</v>
      </c>
      <c r="H512">
        <f t="shared" si="62"/>
        <v>0</v>
      </c>
      <c r="I512">
        <f t="shared" si="59"/>
        <v>1.3229042846263009E-20</v>
      </c>
      <c r="J512">
        <f t="shared" si="60"/>
        <v>3.4719491271912943</v>
      </c>
      <c r="K512">
        <f t="shared" si="61"/>
        <v>12.05443074180439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zoomScaleNormal="100"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26</v>
      </c>
    </row>
    <row r="4" spans="1:1" x14ac:dyDescent="0.25">
      <c r="A4" s="1">
        <v>43805</v>
      </c>
    </row>
    <row r="5" spans="1:1" x14ac:dyDescent="0.25">
      <c r="A5">
        <v>1025</v>
      </c>
    </row>
    <row r="6" spans="1:1" x14ac:dyDescent="0.25">
      <c r="A6">
        <v>1050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50</v>
      </c>
    </row>
    <row r="13" spans="1:1" x14ac:dyDescent="0.25">
      <c r="A13">
        <v>50</v>
      </c>
    </row>
    <row r="14" spans="1:1" x14ac:dyDescent="0.25">
      <c r="A14">
        <v>68</v>
      </c>
    </row>
    <row r="15" spans="1:1" x14ac:dyDescent="0.25">
      <c r="A15">
        <v>67</v>
      </c>
    </row>
    <row r="16" spans="1:1" x14ac:dyDescent="0.25">
      <c r="A16">
        <v>71</v>
      </c>
    </row>
    <row r="17" spans="1:1" x14ac:dyDescent="0.25">
      <c r="A17">
        <v>62</v>
      </c>
    </row>
    <row r="18" spans="1:1" x14ac:dyDescent="0.25">
      <c r="A18">
        <v>60</v>
      </c>
    </row>
    <row r="19" spans="1:1" x14ac:dyDescent="0.25">
      <c r="A19">
        <v>77</v>
      </c>
    </row>
    <row r="20" spans="1:1" x14ac:dyDescent="0.25">
      <c r="A20">
        <v>59</v>
      </c>
    </row>
    <row r="21" spans="1:1" x14ac:dyDescent="0.25">
      <c r="A21">
        <v>66</v>
      </c>
    </row>
    <row r="22" spans="1:1" x14ac:dyDescent="0.25">
      <c r="A22">
        <v>60</v>
      </c>
    </row>
    <row r="23" spans="1:1" x14ac:dyDescent="0.25">
      <c r="A23">
        <v>54</v>
      </c>
    </row>
    <row r="24" spans="1:1" x14ac:dyDescent="0.25">
      <c r="A24">
        <v>57</v>
      </c>
    </row>
    <row r="25" spans="1:1" x14ac:dyDescent="0.25">
      <c r="A25">
        <v>55</v>
      </c>
    </row>
    <row r="26" spans="1:1" x14ac:dyDescent="0.25">
      <c r="A26">
        <v>53</v>
      </c>
    </row>
    <row r="27" spans="1:1" x14ac:dyDescent="0.25">
      <c r="A27">
        <v>71</v>
      </c>
    </row>
    <row r="28" spans="1:1" x14ac:dyDescent="0.25">
      <c r="A28">
        <v>58</v>
      </c>
    </row>
    <row r="29" spans="1:1" x14ac:dyDescent="0.25">
      <c r="A29">
        <v>59</v>
      </c>
    </row>
    <row r="30" spans="1:1" x14ac:dyDescent="0.25">
      <c r="A30">
        <v>58</v>
      </c>
    </row>
    <row r="31" spans="1:1" x14ac:dyDescent="0.25">
      <c r="A31">
        <v>70</v>
      </c>
    </row>
    <row r="32" spans="1:1" x14ac:dyDescent="0.25">
      <c r="A32">
        <v>59</v>
      </c>
    </row>
    <row r="33" spans="1:1" x14ac:dyDescent="0.25">
      <c r="A33">
        <v>68</v>
      </c>
    </row>
    <row r="34" spans="1:1" x14ac:dyDescent="0.25">
      <c r="A34">
        <v>56</v>
      </c>
    </row>
    <row r="35" spans="1:1" x14ac:dyDescent="0.25">
      <c r="A35">
        <v>64</v>
      </c>
    </row>
    <row r="36" spans="1:1" x14ac:dyDescent="0.25">
      <c r="A36">
        <v>63</v>
      </c>
    </row>
    <row r="37" spans="1:1" x14ac:dyDescent="0.25">
      <c r="A37">
        <v>75</v>
      </c>
    </row>
    <row r="38" spans="1:1" x14ac:dyDescent="0.25">
      <c r="A38">
        <v>58</v>
      </c>
    </row>
    <row r="39" spans="1:1" x14ac:dyDescent="0.25">
      <c r="A39">
        <v>76</v>
      </c>
    </row>
    <row r="40" spans="1:1" x14ac:dyDescent="0.25">
      <c r="A40">
        <v>63</v>
      </c>
    </row>
    <row r="41" spans="1:1" x14ac:dyDescent="0.25">
      <c r="A41">
        <v>77</v>
      </c>
    </row>
    <row r="42" spans="1:1" x14ac:dyDescent="0.25">
      <c r="A42">
        <v>69</v>
      </c>
    </row>
    <row r="43" spans="1:1" x14ac:dyDescent="0.25">
      <c r="A43">
        <v>68</v>
      </c>
    </row>
    <row r="44" spans="1:1" x14ac:dyDescent="0.25">
      <c r="A44">
        <v>55</v>
      </c>
    </row>
    <row r="45" spans="1:1" x14ac:dyDescent="0.25">
      <c r="A45">
        <v>64</v>
      </c>
    </row>
    <row r="46" spans="1:1" x14ac:dyDescent="0.25">
      <c r="A46">
        <v>55</v>
      </c>
    </row>
    <row r="47" spans="1:1" x14ac:dyDescent="0.25">
      <c r="A47">
        <v>55</v>
      </c>
    </row>
    <row r="48" spans="1:1" x14ac:dyDescent="0.25">
      <c r="A48">
        <v>61</v>
      </c>
    </row>
    <row r="49" spans="1:1" x14ac:dyDescent="0.25">
      <c r="A49">
        <v>62</v>
      </c>
    </row>
    <row r="50" spans="1:1" x14ac:dyDescent="0.25">
      <c r="A50">
        <v>58</v>
      </c>
    </row>
    <row r="51" spans="1:1" x14ac:dyDescent="0.25">
      <c r="A51">
        <v>67</v>
      </c>
    </row>
    <row r="52" spans="1:1" x14ac:dyDescent="0.25">
      <c r="A52">
        <v>71</v>
      </c>
    </row>
    <row r="53" spans="1:1" x14ac:dyDescent="0.25">
      <c r="A53">
        <v>55</v>
      </c>
    </row>
    <row r="54" spans="1:1" x14ac:dyDescent="0.25">
      <c r="A54">
        <v>65</v>
      </c>
    </row>
    <row r="55" spans="1:1" x14ac:dyDescent="0.25">
      <c r="A55">
        <v>52</v>
      </c>
    </row>
    <row r="56" spans="1:1" x14ac:dyDescent="0.25">
      <c r="A56">
        <v>43</v>
      </c>
    </row>
    <row r="57" spans="1:1" x14ac:dyDescent="0.25">
      <c r="A57">
        <v>38</v>
      </c>
    </row>
    <row r="58" spans="1:1" x14ac:dyDescent="0.25">
      <c r="A58">
        <v>39</v>
      </c>
    </row>
    <row r="59" spans="1:1" x14ac:dyDescent="0.25">
      <c r="A59">
        <v>44</v>
      </c>
    </row>
    <row r="60" spans="1:1" x14ac:dyDescent="0.25">
      <c r="A60">
        <v>59</v>
      </c>
    </row>
    <row r="61" spans="1:1" x14ac:dyDescent="0.25">
      <c r="A61">
        <v>56</v>
      </c>
    </row>
    <row r="62" spans="1:1" x14ac:dyDescent="0.25">
      <c r="A62">
        <v>48</v>
      </c>
    </row>
    <row r="63" spans="1:1" x14ac:dyDescent="0.25">
      <c r="A63">
        <v>45</v>
      </c>
    </row>
    <row r="64" spans="1:1" x14ac:dyDescent="0.25">
      <c r="A64">
        <v>57</v>
      </c>
    </row>
    <row r="65" spans="1:1" x14ac:dyDescent="0.25">
      <c r="A65">
        <v>53</v>
      </c>
    </row>
    <row r="66" spans="1:1" x14ac:dyDescent="0.25">
      <c r="A66">
        <v>59</v>
      </c>
    </row>
    <row r="67" spans="1:1" x14ac:dyDescent="0.25">
      <c r="A67">
        <v>61</v>
      </c>
    </row>
    <row r="68" spans="1:1" x14ac:dyDescent="0.25">
      <c r="A68">
        <v>70</v>
      </c>
    </row>
    <row r="69" spans="1:1" x14ac:dyDescent="0.25">
      <c r="A69">
        <v>60</v>
      </c>
    </row>
    <row r="70" spans="1:1" x14ac:dyDescent="0.25">
      <c r="A70">
        <v>54</v>
      </c>
    </row>
    <row r="71" spans="1:1" x14ac:dyDescent="0.25">
      <c r="A71">
        <v>68</v>
      </c>
    </row>
    <row r="72" spans="1:1" x14ac:dyDescent="0.25">
      <c r="A72">
        <v>57</v>
      </c>
    </row>
    <row r="73" spans="1:1" x14ac:dyDescent="0.25">
      <c r="A73">
        <v>68</v>
      </c>
    </row>
    <row r="74" spans="1:1" x14ac:dyDescent="0.25">
      <c r="A74">
        <v>71</v>
      </c>
    </row>
    <row r="75" spans="1:1" x14ac:dyDescent="0.25">
      <c r="A75">
        <v>66</v>
      </c>
    </row>
    <row r="76" spans="1:1" x14ac:dyDescent="0.25">
      <c r="A76">
        <v>66</v>
      </c>
    </row>
    <row r="77" spans="1:1" x14ac:dyDescent="0.25">
      <c r="A77">
        <v>47</v>
      </c>
    </row>
    <row r="78" spans="1:1" x14ac:dyDescent="0.25">
      <c r="A78">
        <v>41</v>
      </c>
    </row>
    <row r="79" spans="1:1" x14ac:dyDescent="0.25">
      <c r="A79">
        <v>56</v>
      </c>
    </row>
    <row r="80" spans="1:1" x14ac:dyDescent="0.25">
      <c r="A80">
        <v>58</v>
      </c>
    </row>
    <row r="81" spans="1:1" x14ac:dyDescent="0.25">
      <c r="A81">
        <v>55</v>
      </c>
    </row>
    <row r="82" spans="1:1" x14ac:dyDescent="0.25">
      <c r="A82">
        <v>65</v>
      </c>
    </row>
    <row r="83" spans="1:1" x14ac:dyDescent="0.25">
      <c r="A83">
        <v>65</v>
      </c>
    </row>
    <row r="84" spans="1:1" x14ac:dyDescent="0.25">
      <c r="A84">
        <v>56</v>
      </c>
    </row>
    <row r="85" spans="1:1" x14ac:dyDescent="0.25">
      <c r="A85">
        <v>67</v>
      </c>
    </row>
    <row r="86" spans="1:1" x14ac:dyDescent="0.25">
      <c r="A86">
        <v>44</v>
      </c>
    </row>
    <row r="87" spans="1:1" x14ac:dyDescent="0.25">
      <c r="A87">
        <v>50</v>
      </c>
    </row>
    <row r="88" spans="1:1" x14ac:dyDescent="0.25">
      <c r="A88">
        <v>54</v>
      </c>
    </row>
    <row r="89" spans="1:1" x14ac:dyDescent="0.25">
      <c r="A89">
        <v>45</v>
      </c>
    </row>
    <row r="90" spans="1:1" x14ac:dyDescent="0.25">
      <c r="A90">
        <v>49</v>
      </c>
    </row>
    <row r="91" spans="1:1" x14ac:dyDescent="0.25">
      <c r="A91">
        <v>52</v>
      </c>
    </row>
    <row r="92" spans="1:1" x14ac:dyDescent="0.25">
      <c r="A92">
        <v>63</v>
      </c>
    </row>
    <row r="93" spans="1:1" x14ac:dyDescent="0.25">
      <c r="A93">
        <v>64</v>
      </c>
    </row>
    <row r="94" spans="1:1" x14ac:dyDescent="0.25">
      <c r="A94">
        <v>60</v>
      </c>
    </row>
    <row r="95" spans="1:1" x14ac:dyDescent="0.25">
      <c r="A95">
        <v>49</v>
      </c>
    </row>
    <row r="96" spans="1:1" x14ac:dyDescent="0.25">
      <c r="A96">
        <v>63</v>
      </c>
    </row>
    <row r="97" spans="1:1" x14ac:dyDescent="0.25">
      <c r="A97">
        <v>54</v>
      </c>
    </row>
    <row r="98" spans="1:1" x14ac:dyDescent="0.25">
      <c r="A98">
        <v>65</v>
      </c>
    </row>
    <row r="99" spans="1:1" x14ac:dyDescent="0.25">
      <c r="A99">
        <v>57</v>
      </c>
    </row>
    <row r="100" spans="1:1" x14ac:dyDescent="0.25">
      <c r="A100">
        <v>57</v>
      </c>
    </row>
    <row r="101" spans="1:1" x14ac:dyDescent="0.25">
      <c r="A101">
        <v>59</v>
      </c>
    </row>
    <row r="102" spans="1:1" x14ac:dyDescent="0.25">
      <c r="A102">
        <v>47</v>
      </c>
    </row>
    <row r="103" spans="1:1" x14ac:dyDescent="0.25">
      <c r="A103">
        <v>47</v>
      </c>
    </row>
    <row r="104" spans="1:1" x14ac:dyDescent="0.25">
      <c r="A104">
        <v>53</v>
      </c>
    </row>
    <row r="105" spans="1:1" x14ac:dyDescent="0.25">
      <c r="A105">
        <v>45</v>
      </c>
    </row>
    <row r="106" spans="1:1" x14ac:dyDescent="0.25">
      <c r="A106">
        <v>67</v>
      </c>
    </row>
    <row r="107" spans="1:1" x14ac:dyDescent="0.25">
      <c r="A107">
        <v>61</v>
      </c>
    </row>
    <row r="108" spans="1:1" x14ac:dyDescent="0.25">
      <c r="A108">
        <v>58</v>
      </c>
    </row>
    <row r="109" spans="1:1" x14ac:dyDescent="0.25">
      <c r="A109">
        <v>52</v>
      </c>
    </row>
    <row r="110" spans="1:1" x14ac:dyDescent="0.25">
      <c r="A110">
        <v>53</v>
      </c>
    </row>
    <row r="111" spans="1:1" x14ac:dyDescent="0.25">
      <c r="A111">
        <v>54</v>
      </c>
    </row>
    <row r="112" spans="1:1" x14ac:dyDescent="0.25">
      <c r="A112">
        <v>58</v>
      </c>
    </row>
    <row r="113" spans="1:1" x14ac:dyDescent="0.25">
      <c r="A113">
        <v>55</v>
      </c>
    </row>
    <row r="114" spans="1:1" x14ac:dyDescent="0.25">
      <c r="A114">
        <v>48</v>
      </c>
    </row>
    <row r="115" spans="1:1" x14ac:dyDescent="0.25">
      <c r="A115">
        <v>51</v>
      </c>
    </row>
    <row r="116" spans="1:1" x14ac:dyDescent="0.25">
      <c r="A116">
        <v>40</v>
      </c>
    </row>
    <row r="117" spans="1:1" x14ac:dyDescent="0.25">
      <c r="A117">
        <v>41</v>
      </c>
    </row>
    <row r="118" spans="1:1" x14ac:dyDescent="0.25">
      <c r="A118">
        <v>63</v>
      </c>
    </row>
    <row r="119" spans="1:1" x14ac:dyDescent="0.25">
      <c r="A119">
        <v>52</v>
      </c>
    </row>
    <row r="120" spans="1:1" x14ac:dyDescent="0.25">
      <c r="A120">
        <v>64</v>
      </c>
    </row>
    <row r="121" spans="1:1" x14ac:dyDescent="0.25">
      <c r="A121">
        <v>47</v>
      </c>
    </row>
    <row r="122" spans="1:1" x14ac:dyDescent="0.25">
      <c r="A122">
        <v>49</v>
      </c>
    </row>
    <row r="123" spans="1:1" x14ac:dyDescent="0.25">
      <c r="A123">
        <v>51</v>
      </c>
    </row>
    <row r="124" spans="1:1" x14ac:dyDescent="0.25">
      <c r="A124">
        <v>75</v>
      </c>
    </row>
    <row r="125" spans="1:1" x14ac:dyDescent="0.25">
      <c r="A125">
        <v>69</v>
      </c>
    </row>
    <row r="126" spans="1:1" x14ac:dyDescent="0.25">
      <c r="A126">
        <v>48</v>
      </c>
    </row>
    <row r="127" spans="1:1" x14ac:dyDescent="0.25">
      <c r="A127">
        <v>49</v>
      </c>
    </row>
    <row r="128" spans="1:1" x14ac:dyDescent="0.25">
      <c r="A128">
        <v>47</v>
      </c>
    </row>
    <row r="129" spans="1:1" x14ac:dyDescent="0.25">
      <c r="A129">
        <v>54</v>
      </c>
    </row>
    <row r="130" spans="1:1" x14ac:dyDescent="0.25">
      <c r="A130">
        <v>55</v>
      </c>
    </row>
    <row r="131" spans="1:1" x14ac:dyDescent="0.25">
      <c r="A131">
        <v>50</v>
      </c>
    </row>
    <row r="132" spans="1:1" x14ac:dyDescent="0.25">
      <c r="A132">
        <v>60</v>
      </c>
    </row>
    <row r="133" spans="1:1" x14ac:dyDescent="0.25">
      <c r="A133">
        <v>51</v>
      </c>
    </row>
    <row r="134" spans="1:1" x14ac:dyDescent="0.25">
      <c r="A134">
        <v>60</v>
      </c>
    </row>
    <row r="135" spans="1:1" x14ac:dyDescent="0.25">
      <c r="A135">
        <v>51</v>
      </c>
    </row>
    <row r="136" spans="1:1" x14ac:dyDescent="0.25">
      <c r="A136">
        <v>46</v>
      </c>
    </row>
    <row r="137" spans="1:1" x14ac:dyDescent="0.25">
      <c r="A137">
        <v>59</v>
      </c>
    </row>
    <row r="138" spans="1:1" x14ac:dyDescent="0.25">
      <c r="A138">
        <v>52</v>
      </c>
    </row>
    <row r="139" spans="1:1" x14ac:dyDescent="0.25">
      <c r="A139">
        <v>40</v>
      </c>
    </row>
    <row r="140" spans="1:1" x14ac:dyDescent="0.25">
      <c r="A140">
        <v>50</v>
      </c>
    </row>
    <row r="141" spans="1:1" x14ac:dyDescent="0.25">
      <c r="A141">
        <v>45</v>
      </c>
    </row>
    <row r="142" spans="1:1" x14ac:dyDescent="0.25">
      <c r="A142">
        <v>64</v>
      </c>
    </row>
    <row r="143" spans="1:1" x14ac:dyDescent="0.25">
      <c r="A143">
        <v>44</v>
      </c>
    </row>
    <row r="144" spans="1:1" x14ac:dyDescent="0.25">
      <c r="A144">
        <v>36</v>
      </c>
    </row>
    <row r="145" spans="1:1" x14ac:dyDescent="0.25">
      <c r="A145">
        <v>72</v>
      </c>
    </row>
    <row r="146" spans="1:1" x14ac:dyDescent="0.25">
      <c r="A146">
        <v>47</v>
      </c>
    </row>
    <row r="147" spans="1:1" x14ac:dyDescent="0.25">
      <c r="A147">
        <v>44</v>
      </c>
    </row>
    <row r="148" spans="1:1" x14ac:dyDescent="0.25">
      <c r="A148">
        <v>63</v>
      </c>
    </row>
    <row r="149" spans="1:1" x14ac:dyDescent="0.25">
      <c r="A149">
        <v>46</v>
      </c>
    </row>
    <row r="150" spans="1:1" x14ac:dyDescent="0.25">
      <c r="A150">
        <v>52</v>
      </c>
    </row>
    <row r="151" spans="1:1" x14ac:dyDescent="0.25">
      <c r="A151">
        <v>46</v>
      </c>
    </row>
    <row r="152" spans="1:1" x14ac:dyDescent="0.25">
      <c r="A152">
        <v>60</v>
      </c>
    </row>
    <row r="153" spans="1:1" x14ac:dyDescent="0.25">
      <c r="A153">
        <v>52</v>
      </c>
    </row>
    <row r="154" spans="1:1" x14ac:dyDescent="0.25">
      <c r="A154">
        <v>56</v>
      </c>
    </row>
    <row r="155" spans="1:1" x14ac:dyDescent="0.25">
      <c r="A155">
        <v>57</v>
      </c>
    </row>
    <row r="156" spans="1:1" x14ac:dyDescent="0.25">
      <c r="A156">
        <v>40</v>
      </c>
    </row>
    <row r="157" spans="1:1" x14ac:dyDescent="0.25">
      <c r="A157">
        <v>52</v>
      </c>
    </row>
    <row r="158" spans="1:1" x14ac:dyDescent="0.25">
      <c r="A158">
        <v>52</v>
      </c>
    </row>
    <row r="159" spans="1:1" x14ac:dyDescent="0.25">
      <c r="A159">
        <v>54</v>
      </c>
    </row>
    <row r="160" spans="1:1" x14ac:dyDescent="0.25">
      <c r="A160">
        <v>54</v>
      </c>
    </row>
    <row r="161" spans="1:1" x14ac:dyDescent="0.25">
      <c r="A161">
        <v>53</v>
      </c>
    </row>
    <row r="162" spans="1:1" x14ac:dyDescent="0.25">
      <c r="A162">
        <v>52</v>
      </c>
    </row>
    <row r="163" spans="1:1" x14ac:dyDescent="0.25">
      <c r="A163">
        <v>50</v>
      </c>
    </row>
    <row r="164" spans="1:1" x14ac:dyDescent="0.25">
      <c r="A164">
        <v>44</v>
      </c>
    </row>
    <row r="165" spans="1:1" x14ac:dyDescent="0.25">
      <c r="A165">
        <v>52</v>
      </c>
    </row>
    <row r="166" spans="1:1" x14ac:dyDescent="0.25">
      <c r="A166">
        <v>54</v>
      </c>
    </row>
    <row r="167" spans="1:1" x14ac:dyDescent="0.25">
      <c r="A167">
        <v>57</v>
      </c>
    </row>
    <row r="168" spans="1:1" x14ac:dyDescent="0.25">
      <c r="A168">
        <v>48</v>
      </c>
    </row>
    <row r="169" spans="1:1" x14ac:dyDescent="0.25">
      <c r="A169">
        <v>40</v>
      </c>
    </row>
    <row r="170" spans="1:1" x14ac:dyDescent="0.25">
      <c r="A170">
        <v>61</v>
      </c>
    </row>
    <row r="171" spans="1:1" x14ac:dyDescent="0.25">
      <c r="A171">
        <v>48</v>
      </c>
    </row>
    <row r="172" spans="1:1" x14ac:dyDescent="0.25">
      <c r="A172">
        <v>48</v>
      </c>
    </row>
    <row r="173" spans="1:1" x14ac:dyDescent="0.25">
      <c r="A173">
        <v>43</v>
      </c>
    </row>
    <row r="174" spans="1:1" x14ac:dyDescent="0.25">
      <c r="A174">
        <v>58</v>
      </c>
    </row>
    <row r="175" spans="1:1" x14ac:dyDescent="0.25">
      <c r="A175">
        <v>56</v>
      </c>
    </row>
    <row r="176" spans="1:1" x14ac:dyDescent="0.25">
      <c r="A176">
        <v>55</v>
      </c>
    </row>
    <row r="177" spans="1:1" x14ac:dyDescent="0.25">
      <c r="A177">
        <v>50</v>
      </c>
    </row>
    <row r="178" spans="1:1" x14ac:dyDescent="0.25">
      <c r="A178">
        <v>39</v>
      </c>
    </row>
    <row r="179" spans="1:1" x14ac:dyDescent="0.25">
      <c r="A179">
        <v>43</v>
      </c>
    </row>
    <row r="180" spans="1:1" x14ac:dyDescent="0.25">
      <c r="A180">
        <v>46</v>
      </c>
    </row>
    <row r="181" spans="1:1" x14ac:dyDescent="0.25">
      <c r="A181">
        <v>52</v>
      </c>
    </row>
    <row r="182" spans="1:1" x14ac:dyDescent="0.25">
      <c r="A182">
        <v>55</v>
      </c>
    </row>
    <row r="183" spans="1:1" x14ac:dyDescent="0.25">
      <c r="A183">
        <v>58</v>
      </c>
    </row>
    <row r="184" spans="1:1" x14ac:dyDescent="0.25">
      <c r="A184">
        <v>47</v>
      </c>
    </row>
    <row r="185" spans="1:1" x14ac:dyDescent="0.25">
      <c r="A185">
        <v>53</v>
      </c>
    </row>
    <row r="186" spans="1:1" x14ac:dyDescent="0.25">
      <c r="A186">
        <v>59</v>
      </c>
    </row>
    <row r="187" spans="1:1" x14ac:dyDescent="0.25">
      <c r="A187">
        <v>54</v>
      </c>
    </row>
    <row r="188" spans="1:1" x14ac:dyDescent="0.25">
      <c r="A188">
        <v>56</v>
      </c>
    </row>
    <row r="189" spans="1:1" x14ac:dyDescent="0.25">
      <c r="A189">
        <v>51</v>
      </c>
    </row>
    <row r="190" spans="1:1" x14ac:dyDescent="0.25">
      <c r="A190">
        <v>43</v>
      </c>
    </row>
    <row r="191" spans="1:1" x14ac:dyDescent="0.25">
      <c r="A191">
        <v>51</v>
      </c>
    </row>
    <row r="192" spans="1:1" x14ac:dyDescent="0.25">
      <c r="A192">
        <v>46</v>
      </c>
    </row>
    <row r="193" spans="1:1" x14ac:dyDescent="0.25">
      <c r="A193">
        <v>52</v>
      </c>
    </row>
    <row r="194" spans="1:1" x14ac:dyDescent="0.25">
      <c r="A194">
        <v>47</v>
      </c>
    </row>
    <row r="195" spans="1:1" x14ac:dyDescent="0.25">
      <c r="A195">
        <v>47</v>
      </c>
    </row>
    <row r="196" spans="1:1" x14ac:dyDescent="0.25">
      <c r="A196">
        <v>58</v>
      </c>
    </row>
    <row r="197" spans="1:1" x14ac:dyDescent="0.25">
      <c r="A197">
        <v>54</v>
      </c>
    </row>
    <row r="198" spans="1:1" x14ac:dyDescent="0.25">
      <c r="A198">
        <v>49</v>
      </c>
    </row>
    <row r="199" spans="1:1" x14ac:dyDescent="0.25">
      <c r="A199">
        <v>50</v>
      </c>
    </row>
    <row r="200" spans="1:1" x14ac:dyDescent="0.25">
      <c r="A200">
        <v>59</v>
      </c>
    </row>
    <row r="201" spans="1:1" x14ac:dyDescent="0.25">
      <c r="A201">
        <v>44</v>
      </c>
    </row>
    <row r="202" spans="1:1" x14ac:dyDescent="0.25">
      <c r="A202">
        <v>59</v>
      </c>
    </row>
    <row r="203" spans="1:1" x14ac:dyDescent="0.25">
      <c r="A203">
        <v>50</v>
      </c>
    </row>
    <row r="204" spans="1:1" x14ac:dyDescent="0.25">
      <c r="A204">
        <v>66</v>
      </c>
    </row>
    <row r="205" spans="1:1" x14ac:dyDescent="0.25">
      <c r="A205">
        <v>49</v>
      </c>
    </row>
    <row r="206" spans="1:1" x14ac:dyDescent="0.25">
      <c r="A206">
        <v>53</v>
      </c>
    </row>
    <row r="207" spans="1:1" x14ac:dyDescent="0.25">
      <c r="A207">
        <v>65</v>
      </c>
    </row>
    <row r="208" spans="1:1" x14ac:dyDescent="0.25">
      <c r="A208">
        <v>60</v>
      </c>
    </row>
    <row r="209" spans="1:1" x14ac:dyDescent="0.25">
      <c r="A209">
        <v>60</v>
      </c>
    </row>
    <row r="210" spans="1:1" x14ac:dyDescent="0.25">
      <c r="A210">
        <v>68</v>
      </c>
    </row>
    <row r="211" spans="1:1" x14ac:dyDescent="0.25">
      <c r="A211">
        <v>61</v>
      </c>
    </row>
    <row r="212" spans="1:1" x14ac:dyDescent="0.25">
      <c r="A212">
        <v>55</v>
      </c>
    </row>
    <row r="213" spans="1:1" x14ac:dyDescent="0.25">
      <c r="A213">
        <v>71</v>
      </c>
    </row>
    <row r="214" spans="1:1" x14ac:dyDescent="0.25">
      <c r="A214">
        <v>58</v>
      </c>
    </row>
    <row r="215" spans="1:1" x14ac:dyDescent="0.25">
      <c r="A215">
        <v>57</v>
      </c>
    </row>
    <row r="216" spans="1:1" x14ac:dyDescent="0.25">
      <c r="A216">
        <v>61</v>
      </c>
    </row>
    <row r="217" spans="1:1" x14ac:dyDescent="0.25">
      <c r="A217">
        <v>62</v>
      </c>
    </row>
    <row r="218" spans="1:1" x14ac:dyDescent="0.25">
      <c r="A218">
        <v>72</v>
      </c>
    </row>
    <row r="219" spans="1:1" x14ac:dyDescent="0.25">
      <c r="A219">
        <v>65</v>
      </c>
    </row>
    <row r="220" spans="1:1" x14ac:dyDescent="0.25">
      <c r="A220">
        <v>66</v>
      </c>
    </row>
    <row r="221" spans="1:1" x14ac:dyDescent="0.25">
      <c r="A221">
        <v>70</v>
      </c>
    </row>
    <row r="222" spans="1:1" x14ac:dyDescent="0.25">
      <c r="A222">
        <v>83</v>
      </c>
    </row>
    <row r="223" spans="1:1" x14ac:dyDescent="0.25">
      <c r="A223">
        <v>76</v>
      </c>
    </row>
    <row r="224" spans="1:1" x14ac:dyDescent="0.25">
      <c r="A224">
        <v>67</v>
      </c>
    </row>
    <row r="225" spans="1:1" x14ac:dyDescent="0.25">
      <c r="A225">
        <v>67</v>
      </c>
    </row>
    <row r="226" spans="1:1" x14ac:dyDescent="0.25">
      <c r="A226">
        <v>69</v>
      </c>
    </row>
    <row r="227" spans="1:1" x14ac:dyDescent="0.25">
      <c r="A227">
        <v>67</v>
      </c>
    </row>
    <row r="228" spans="1:1" x14ac:dyDescent="0.25">
      <c r="A228">
        <v>60</v>
      </c>
    </row>
    <row r="229" spans="1:1" x14ac:dyDescent="0.25">
      <c r="A229">
        <v>67</v>
      </c>
    </row>
    <row r="230" spans="1:1" x14ac:dyDescent="0.25">
      <c r="A230">
        <v>73</v>
      </c>
    </row>
    <row r="231" spans="1:1" x14ac:dyDescent="0.25">
      <c r="A231">
        <v>76</v>
      </c>
    </row>
    <row r="232" spans="1:1" x14ac:dyDescent="0.25">
      <c r="A232">
        <v>66</v>
      </c>
    </row>
    <row r="233" spans="1:1" x14ac:dyDescent="0.25">
      <c r="A233">
        <v>92</v>
      </c>
    </row>
    <row r="234" spans="1:1" x14ac:dyDescent="0.25">
      <c r="A234">
        <v>110</v>
      </c>
    </row>
    <row r="235" spans="1:1" x14ac:dyDescent="0.25">
      <c r="A235">
        <v>98</v>
      </c>
    </row>
    <row r="236" spans="1:1" x14ac:dyDescent="0.25">
      <c r="A236">
        <v>72</v>
      </c>
    </row>
    <row r="237" spans="1:1" x14ac:dyDescent="0.25">
      <c r="A237">
        <v>79</v>
      </c>
    </row>
    <row r="238" spans="1:1" x14ac:dyDescent="0.25">
      <c r="A238">
        <v>78</v>
      </c>
    </row>
    <row r="239" spans="1:1" x14ac:dyDescent="0.25">
      <c r="A239">
        <v>86</v>
      </c>
    </row>
    <row r="240" spans="1:1" x14ac:dyDescent="0.25">
      <c r="A240">
        <v>91</v>
      </c>
    </row>
    <row r="241" spans="1:1" x14ac:dyDescent="0.25">
      <c r="A241">
        <v>77</v>
      </c>
    </row>
    <row r="242" spans="1:1" x14ac:dyDescent="0.25">
      <c r="A242">
        <v>94</v>
      </c>
    </row>
    <row r="243" spans="1:1" x14ac:dyDescent="0.25">
      <c r="A243">
        <v>95</v>
      </c>
    </row>
    <row r="244" spans="1:1" x14ac:dyDescent="0.25">
      <c r="A244">
        <v>101</v>
      </c>
    </row>
    <row r="245" spans="1:1" x14ac:dyDescent="0.25">
      <c r="A245">
        <v>100</v>
      </c>
    </row>
    <row r="246" spans="1:1" x14ac:dyDescent="0.25">
      <c r="A246">
        <v>107</v>
      </c>
    </row>
    <row r="247" spans="1:1" x14ac:dyDescent="0.25">
      <c r="A247">
        <v>91</v>
      </c>
    </row>
    <row r="248" spans="1:1" x14ac:dyDescent="0.25">
      <c r="A248">
        <v>85</v>
      </c>
    </row>
    <row r="249" spans="1:1" x14ac:dyDescent="0.25">
      <c r="A249">
        <v>109</v>
      </c>
    </row>
    <row r="250" spans="1:1" x14ac:dyDescent="0.25">
      <c r="A250">
        <v>108</v>
      </c>
    </row>
    <row r="251" spans="1:1" x14ac:dyDescent="0.25">
      <c r="A251">
        <v>120</v>
      </c>
    </row>
    <row r="252" spans="1:1" x14ac:dyDescent="0.25">
      <c r="A252">
        <v>103</v>
      </c>
    </row>
    <row r="253" spans="1:1" x14ac:dyDescent="0.25">
      <c r="A253">
        <v>144</v>
      </c>
    </row>
    <row r="254" spans="1:1" x14ac:dyDescent="0.25">
      <c r="A254">
        <v>129</v>
      </c>
    </row>
    <row r="255" spans="1:1" x14ac:dyDescent="0.25">
      <c r="A255">
        <v>134</v>
      </c>
    </row>
    <row r="256" spans="1:1" x14ac:dyDescent="0.25">
      <c r="A256">
        <v>119</v>
      </c>
    </row>
    <row r="257" spans="1:1" x14ac:dyDescent="0.25">
      <c r="A257">
        <v>117</v>
      </c>
    </row>
    <row r="258" spans="1:1" x14ac:dyDescent="0.25">
      <c r="A258">
        <v>127</v>
      </c>
    </row>
    <row r="259" spans="1:1" x14ac:dyDescent="0.25">
      <c r="A259">
        <v>155</v>
      </c>
    </row>
    <row r="260" spans="1:1" x14ac:dyDescent="0.25">
      <c r="A260">
        <v>124</v>
      </c>
    </row>
    <row r="261" spans="1:1" x14ac:dyDescent="0.25">
      <c r="A261">
        <v>128</v>
      </c>
    </row>
    <row r="262" spans="1:1" x14ac:dyDescent="0.25">
      <c r="A262">
        <v>102</v>
      </c>
    </row>
    <row r="263" spans="1:1" x14ac:dyDescent="0.25">
      <c r="A263">
        <v>135</v>
      </c>
    </row>
    <row r="264" spans="1:1" x14ac:dyDescent="0.25">
      <c r="A264">
        <v>125</v>
      </c>
    </row>
    <row r="265" spans="1:1" x14ac:dyDescent="0.25">
      <c r="A265">
        <v>131</v>
      </c>
    </row>
    <row r="266" spans="1:1" x14ac:dyDescent="0.25">
      <c r="A266">
        <v>126</v>
      </c>
    </row>
    <row r="267" spans="1:1" x14ac:dyDescent="0.25">
      <c r="A267">
        <v>137</v>
      </c>
    </row>
    <row r="268" spans="1:1" x14ac:dyDescent="0.25">
      <c r="A268">
        <v>125</v>
      </c>
    </row>
    <row r="269" spans="1:1" x14ac:dyDescent="0.25">
      <c r="A269">
        <v>154</v>
      </c>
    </row>
    <row r="270" spans="1:1" x14ac:dyDescent="0.25">
      <c r="A270">
        <v>134</v>
      </c>
    </row>
    <row r="271" spans="1:1" x14ac:dyDescent="0.25">
      <c r="A271">
        <v>138</v>
      </c>
    </row>
    <row r="272" spans="1:1" x14ac:dyDescent="0.25">
      <c r="A272">
        <v>143</v>
      </c>
    </row>
    <row r="273" spans="1:1" x14ac:dyDescent="0.25">
      <c r="A273">
        <v>142</v>
      </c>
    </row>
    <row r="274" spans="1:1" x14ac:dyDescent="0.25">
      <c r="A274">
        <v>152</v>
      </c>
    </row>
    <row r="275" spans="1:1" x14ac:dyDescent="0.25">
      <c r="A275">
        <v>139</v>
      </c>
    </row>
    <row r="276" spans="1:1" x14ac:dyDescent="0.25">
      <c r="A276">
        <v>141</v>
      </c>
    </row>
    <row r="277" spans="1:1" x14ac:dyDescent="0.25">
      <c r="A277">
        <v>160</v>
      </c>
    </row>
    <row r="278" spans="1:1" x14ac:dyDescent="0.25">
      <c r="A278">
        <v>142</v>
      </c>
    </row>
    <row r="279" spans="1:1" x14ac:dyDescent="0.25">
      <c r="A279">
        <v>131</v>
      </c>
    </row>
    <row r="280" spans="1:1" x14ac:dyDescent="0.25">
      <c r="A280">
        <v>132</v>
      </c>
    </row>
    <row r="281" spans="1:1" x14ac:dyDescent="0.25">
      <c r="A281">
        <v>147</v>
      </c>
    </row>
    <row r="282" spans="1:1" x14ac:dyDescent="0.25">
      <c r="A282">
        <v>151</v>
      </c>
    </row>
    <row r="283" spans="1:1" x14ac:dyDescent="0.25">
      <c r="A283">
        <v>152</v>
      </c>
    </row>
    <row r="284" spans="1:1" x14ac:dyDescent="0.25">
      <c r="A284">
        <v>150</v>
      </c>
    </row>
    <row r="285" spans="1:1" x14ac:dyDescent="0.25">
      <c r="A285">
        <v>150</v>
      </c>
    </row>
    <row r="286" spans="1:1" x14ac:dyDescent="0.25">
      <c r="A286">
        <v>149</v>
      </c>
    </row>
    <row r="287" spans="1:1" x14ac:dyDescent="0.25">
      <c r="A287">
        <v>160</v>
      </c>
    </row>
    <row r="288" spans="1:1" x14ac:dyDescent="0.25">
      <c r="A288">
        <v>165</v>
      </c>
    </row>
    <row r="289" spans="1:1" x14ac:dyDescent="0.25">
      <c r="A289">
        <v>136</v>
      </c>
    </row>
    <row r="290" spans="1:1" x14ac:dyDescent="0.25">
      <c r="A290">
        <v>150</v>
      </c>
    </row>
    <row r="291" spans="1:1" x14ac:dyDescent="0.25">
      <c r="A291">
        <v>132</v>
      </c>
    </row>
    <row r="292" spans="1:1" x14ac:dyDescent="0.25">
      <c r="A292">
        <v>152</v>
      </c>
    </row>
    <row r="293" spans="1:1" x14ac:dyDescent="0.25">
      <c r="A293">
        <v>159</v>
      </c>
    </row>
    <row r="294" spans="1:1" x14ac:dyDescent="0.25">
      <c r="A294">
        <v>150</v>
      </c>
    </row>
    <row r="295" spans="1:1" x14ac:dyDescent="0.25">
      <c r="A295">
        <v>169</v>
      </c>
    </row>
    <row r="296" spans="1:1" x14ac:dyDescent="0.25">
      <c r="A296">
        <v>153</v>
      </c>
    </row>
    <row r="297" spans="1:1" x14ac:dyDescent="0.25">
      <c r="A297">
        <v>155</v>
      </c>
    </row>
    <row r="298" spans="1:1" x14ac:dyDescent="0.25">
      <c r="A298">
        <v>138</v>
      </c>
    </row>
    <row r="299" spans="1:1" x14ac:dyDescent="0.25">
      <c r="A299">
        <v>126</v>
      </c>
    </row>
    <row r="300" spans="1:1" x14ac:dyDescent="0.25">
      <c r="A300">
        <v>163</v>
      </c>
    </row>
    <row r="301" spans="1:1" x14ac:dyDescent="0.25">
      <c r="A301">
        <v>128</v>
      </c>
    </row>
    <row r="302" spans="1:1" x14ac:dyDescent="0.25">
      <c r="A302">
        <v>140</v>
      </c>
    </row>
    <row r="303" spans="1:1" x14ac:dyDescent="0.25">
      <c r="A303">
        <v>146</v>
      </c>
    </row>
    <row r="304" spans="1:1" x14ac:dyDescent="0.25">
      <c r="A304">
        <v>117</v>
      </c>
    </row>
    <row r="305" spans="1:1" x14ac:dyDescent="0.25">
      <c r="A305">
        <v>125</v>
      </c>
    </row>
    <row r="306" spans="1:1" x14ac:dyDescent="0.25">
      <c r="A306">
        <v>126</v>
      </c>
    </row>
    <row r="307" spans="1:1" x14ac:dyDescent="0.25">
      <c r="A307">
        <v>108</v>
      </c>
    </row>
    <row r="308" spans="1:1" x14ac:dyDescent="0.25">
      <c r="A308">
        <v>125</v>
      </c>
    </row>
    <row r="309" spans="1:1" x14ac:dyDescent="0.25">
      <c r="A309">
        <v>126</v>
      </c>
    </row>
    <row r="310" spans="1:1" x14ac:dyDescent="0.25">
      <c r="A310">
        <v>121</v>
      </c>
    </row>
    <row r="311" spans="1:1" x14ac:dyDescent="0.25">
      <c r="A311">
        <v>107</v>
      </c>
    </row>
    <row r="312" spans="1:1" x14ac:dyDescent="0.25">
      <c r="A312">
        <v>116</v>
      </c>
    </row>
    <row r="313" spans="1:1" x14ac:dyDescent="0.25">
      <c r="A313">
        <v>119</v>
      </c>
    </row>
    <row r="314" spans="1:1" x14ac:dyDescent="0.25">
      <c r="A314">
        <v>88</v>
      </c>
    </row>
    <row r="315" spans="1:1" x14ac:dyDescent="0.25">
      <c r="A315">
        <v>92</v>
      </c>
    </row>
    <row r="316" spans="1:1" x14ac:dyDescent="0.25">
      <c r="A316">
        <v>69</v>
      </c>
    </row>
    <row r="317" spans="1:1" x14ac:dyDescent="0.25">
      <c r="A317">
        <v>104</v>
      </c>
    </row>
    <row r="318" spans="1:1" x14ac:dyDescent="0.25">
      <c r="A318">
        <v>87</v>
      </c>
    </row>
    <row r="319" spans="1:1" x14ac:dyDescent="0.25">
      <c r="A319">
        <v>92</v>
      </c>
    </row>
    <row r="320" spans="1:1" x14ac:dyDescent="0.25">
      <c r="A320">
        <v>87</v>
      </c>
    </row>
    <row r="321" spans="1:1" x14ac:dyDescent="0.25">
      <c r="A321">
        <v>90</v>
      </c>
    </row>
    <row r="322" spans="1:1" x14ac:dyDescent="0.25">
      <c r="A322">
        <v>81</v>
      </c>
    </row>
    <row r="323" spans="1:1" x14ac:dyDescent="0.25">
      <c r="A323">
        <v>86</v>
      </c>
    </row>
    <row r="324" spans="1:1" x14ac:dyDescent="0.25">
      <c r="A324">
        <v>72</v>
      </c>
    </row>
    <row r="325" spans="1:1" x14ac:dyDescent="0.25">
      <c r="A325">
        <v>68</v>
      </c>
    </row>
    <row r="326" spans="1:1" x14ac:dyDescent="0.25">
      <c r="A326">
        <v>78</v>
      </c>
    </row>
    <row r="327" spans="1:1" x14ac:dyDescent="0.25">
      <c r="A327">
        <v>71</v>
      </c>
    </row>
    <row r="328" spans="1:1" x14ac:dyDescent="0.25">
      <c r="A328">
        <v>74</v>
      </c>
    </row>
    <row r="329" spans="1:1" x14ac:dyDescent="0.25">
      <c r="A329">
        <v>57</v>
      </c>
    </row>
    <row r="330" spans="1:1" x14ac:dyDescent="0.25">
      <c r="A330">
        <v>64</v>
      </c>
    </row>
    <row r="331" spans="1:1" x14ac:dyDescent="0.25">
      <c r="A331">
        <v>69</v>
      </c>
    </row>
    <row r="332" spans="1:1" x14ac:dyDescent="0.25">
      <c r="A332">
        <v>63</v>
      </c>
    </row>
    <row r="333" spans="1:1" x14ac:dyDescent="0.25">
      <c r="A333">
        <v>60</v>
      </c>
    </row>
    <row r="334" spans="1:1" x14ac:dyDescent="0.25">
      <c r="A334">
        <v>60</v>
      </c>
    </row>
    <row r="335" spans="1:1" x14ac:dyDescent="0.25">
      <c r="A335">
        <v>60</v>
      </c>
    </row>
    <row r="336" spans="1:1" x14ac:dyDescent="0.25">
      <c r="A336">
        <v>61</v>
      </c>
    </row>
    <row r="337" spans="1:1" x14ac:dyDescent="0.25">
      <c r="A337">
        <v>58</v>
      </c>
    </row>
    <row r="338" spans="1:1" x14ac:dyDescent="0.25">
      <c r="A338">
        <v>54</v>
      </c>
    </row>
    <row r="339" spans="1:1" x14ac:dyDescent="0.25">
      <c r="A339">
        <v>56</v>
      </c>
    </row>
    <row r="340" spans="1:1" x14ac:dyDescent="0.25">
      <c r="A340">
        <v>53</v>
      </c>
    </row>
    <row r="341" spans="1:1" x14ac:dyDescent="0.25">
      <c r="A341">
        <v>47</v>
      </c>
    </row>
    <row r="342" spans="1:1" x14ac:dyDescent="0.25">
      <c r="A342">
        <v>50</v>
      </c>
    </row>
    <row r="343" spans="1:1" x14ac:dyDescent="0.25">
      <c r="A343">
        <v>46</v>
      </c>
    </row>
    <row r="344" spans="1:1" x14ac:dyDescent="0.25">
      <c r="A344">
        <v>59</v>
      </c>
    </row>
    <row r="345" spans="1:1" x14ac:dyDescent="0.25">
      <c r="A345">
        <v>46</v>
      </c>
    </row>
    <row r="346" spans="1:1" x14ac:dyDescent="0.25">
      <c r="A346">
        <v>52</v>
      </c>
    </row>
    <row r="347" spans="1:1" x14ac:dyDescent="0.25">
      <c r="A347">
        <v>52</v>
      </c>
    </row>
    <row r="348" spans="1:1" x14ac:dyDescent="0.25">
      <c r="A348">
        <v>54</v>
      </c>
    </row>
    <row r="349" spans="1:1" x14ac:dyDescent="0.25">
      <c r="A349">
        <v>47</v>
      </c>
    </row>
    <row r="350" spans="1:1" x14ac:dyDescent="0.25">
      <c r="A350">
        <v>57</v>
      </c>
    </row>
    <row r="351" spans="1:1" x14ac:dyDescent="0.25">
      <c r="A351">
        <v>56</v>
      </c>
    </row>
    <row r="352" spans="1:1" x14ac:dyDescent="0.25">
      <c r="A352">
        <v>52</v>
      </c>
    </row>
    <row r="353" spans="1:1" x14ac:dyDescent="0.25">
      <c r="A353">
        <v>58</v>
      </c>
    </row>
    <row r="354" spans="1:1" x14ac:dyDescent="0.25">
      <c r="A354">
        <v>39</v>
      </c>
    </row>
    <row r="355" spans="1:1" x14ac:dyDescent="0.25">
      <c r="A355">
        <v>65</v>
      </c>
    </row>
    <row r="356" spans="1:1" x14ac:dyDescent="0.25">
      <c r="A356">
        <v>61</v>
      </c>
    </row>
    <row r="357" spans="1:1" x14ac:dyDescent="0.25">
      <c r="A357">
        <v>46</v>
      </c>
    </row>
    <row r="358" spans="1:1" x14ac:dyDescent="0.25">
      <c r="A358">
        <v>44</v>
      </c>
    </row>
    <row r="359" spans="1:1" x14ac:dyDescent="0.25">
      <c r="A359">
        <v>46</v>
      </c>
    </row>
    <row r="360" spans="1:1" x14ac:dyDescent="0.25">
      <c r="A360">
        <v>51</v>
      </c>
    </row>
    <row r="361" spans="1:1" x14ac:dyDescent="0.25">
      <c r="A361">
        <v>47</v>
      </c>
    </row>
    <row r="362" spans="1:1" x14ac:dyDescent="0.25">
      <c r="A362">
        <v>40</v>
      </c>
    </row>
    <row r="363" spans="1:1" x14ac:dyDescent="0.25">
      <c r="A363">
        <v>50</v>
      </c>
    </row>
    <row r="364" spans="1:1" x14ac:dyDescent="0.25">
      <c r="A364">
        <v>59</v>
      </c>
    </row>
    <row r="365" spans="1:1" x14ac:dyDescent="0.25">
      <c r="A365">
        <v>45</v>
      </c>
    </row>
    <row r="366" spans="1:1" x14ac:dyDescent="0.25">
      <c r="A366">
        <v>42</v>
      </c>
    </row>
    <row r="367" spans="1:1" x14ac:dyDescent="0.25">
      <c r="A367">
        <v>46</v>
      </c>
    </row>
    <row r="368" spans="1:1" x14ac:dyDescent="0.25">
      <c r="A368">
        <v>42</v>
      </c>
    </row>
    <row r="369" spans="1:1" x14ac:dyDescent="0.25">
      <c r="A369">
        <v>42</v>
      </c>
    </row>
    <row r="370" spans="1:1" x14ac:dyDescent="0.25">
      <c r="A370">
        <v>49</v>
      </c>
    </row>
    <row r="371" spans="1:1" x14ac:dyDescent="0.25">
      <c r="A371">
        <v>42</v>
      </c>
    </row>
    <row r="372" spans="1:1" x14ac:dyDescent="0.25">
      <c r="A372">
        <v>47</v>
      </c>
    </row>
    <row r="373" spans="1:1" x14ac:dyDescent="0.25">
      <c r="A373">
        <v>55</v>
      </c>
    </row>
    <row r="374" spans="1:1" x14ac:dyDescent="0.25">
      <c r="A374">
        <v>53</v>
      </c>
    </row>
    <row r="375" spans="1:1" x14ac:dyDescent="0.25">
      <c r="A375">
        <v>49</v>
      </c>
    </row>
    <row r="376" spans="1:1" x14ac:dyDescent="0.25">
      <c r="A376">
        <v>47</v>
      </c>
    </row>
    <row r="377" spans="1:1" x14ac:dyDescent="0.25">
      <c r="A377">
        <v>42</v>
      </c>
    </row>
    <row r="378" spans="1:1" x14ac:dyDescent="0.25">
      <c r="A378">
        <v>40</v>
      </c>
    </row>
    <row r="379" spans="1:1" x14ac:dyDescent="0.25">
      <c r="A379">
        <v>42</v>
      </c>
    </row>
    <row r="380" spans="1:1" x14ac:dyDescent="0.25">
      <c r="A380">
        <v>52</v>
      </c>
    </row>
    <row r="381" spans="1:1" x14ac:dyDescent="0.25">
      <c r="A381">
        <v>49</v>
      </c>
    </row>
    <row r="382" spans="1:1" x14ac:dyDescent="0.25">
      <c r="A382">
        <v>56</v>
      </c>
    </row>
    <row r="383" spans="1:1" x14ac:dyDescent="0.25">
      <c r="A383">
        <v>58</v>
      </c>
    </row>
    <row r="384" spans="1:1" x14ac:dyDescent="0.25">
      <c r="A384">
        <v>42</v>
      </c>
    </row>
    <row r="385" spans="1:1" x14ac:dyDescent="0.25">
      <c r="A385">
        <v>39</v>
      </c>
    </row>
    <row r="386" spans="1:1" x14ac:dyDescent="0.25">
      <c r="A386">
        <v>46</v>
      </c>
    </row>
    <row r="387" spans="1:1" x14ac:dyDescent="0.25">
      <c r="A387">
        <v>41</v>
      </c>
    </row>
    <row r="388" spans="1:1" x14ac:dyDescent="0.25">
      <c r="A388">
        <v>39</v>
      </c>
    </row>
    <row r="389" spans="1:1" x14ac:dyDescent="0.25">
      <c r="A389">
        <v>52</v>
      </c>
    </row>
    <row r="390" spans="1:1" x14ac:dyDescent="0.25">
      <c r="A390">
        <v>57</v>
      </c>
    </row>
    <row r="391" spans="1:1" x14ac:dyDescent="0.25">
      <c r="A391">
        <v>42</v>
      </c>
    </row>
    <row r="392" spans="1:1" x14ac:dyDescent="0.25">
      <c r="A392">
        <v>46</v>
      </c>
    </row>
    <row r="393" spans="1:1" x14ac:dyDescent="0.25">
      <c r="A393">
        <v>41</v>
      </c>
    </row>
    <row r="394" spans="1:1" x14ac:dyDescent="0.25">
      <c r="A394">
        <v>54</v>
      </c>
    </row>
    <row r="395" spans="1:1" x14ac:dyDescent="0.25">
      <c r="A395">
        <v>37</v>
      </c>
    </row>
    <row r="396" spans="1:1" x14ac:dyDescent="0.25">
      <c r="A396">
        <v>54</v>
      </c>
    </row>
    <row r="397" spans="1:1" x14ac:dyDescent="0.25">
      <c r="A397">
        <v>36</v>
      </c>
    </row>
    <row r="398" spans="1:1" x14ac:dyDescent="0.25">
      <c r="A398">
        <v>48</v>
      </c>
    </row>
    <row r="399" spans="1:1" x14ac:dyDescent="0.25">
      <c r="A399">
        <v>38</v>
      </c>
    </row>
    <row r="400" spans="1:1" x14ac:dyDescent="0.25">
      <c r="A400">
        <v>48</v>
      </c>
    </row>
    <row r="401" spans="1:1" x14ac:dyDescent="0.25">
      <c r="A401">
        <v>50</v>
      </c>
    </row>
    <row r="402" spans="1:1" x14ac:dyDescent="0.25">
      <c r="A402">
        <v>50</v>
      </c>
    </row>
    <row r="403" spans="1:1" x14ac:dyDescent="0.25">
      <c r="A403">
        <v>33</v>
      </c>
    </row>
    <row r="404" spans="1:1" x14ac:dyDescent="0.25">
      <c r="A404">
        <v>52</v>
      </c>
    </row>
    <row r="405" spans="1:1" x14ac:dyDescent="0.25">
      <c r="A405">
        <v>37</v>
      </c>
    </row>
    <row r="406" spans="1:1" x14ac:dyDescent="0.25">
      <c r="A406">
        <v>44</v>
      </c>
    </row>
    <row r="407" spans="1:1" x14ac:dyDescent="0.25">
      <c r="A407">
        <v>43</v>
      </c>
    </row>
    <row r="408" spans="1:1" x14ac:dyDescent="0.25">
      <c r="A408">
        <v>49</v>
      </c>
    </row>
    <row r="409" spans="1:1" x14ac:dyDescent="0.25">
      <c r="A409">
        <v>68</v>
      </c>
    </row>
    <row r="410" spans="1:1" x14ac:dyDescent="0.25">
      <c r="A410">
        <v>35</v>
      </c>
    </row>
    <row r="411" spans="1:1" x14ac:dyDescent="0.25">
      <c r="A411">
        <v>40</v>
      </c>
    </row>
    <row r="412" spans="1:1" x14ac:dyDescent="0.25">
      <c r="A412">
        <v>39</v>
      </c>
    </row>
    <row r="413" spans="1:1" x14ac:dyDescent="0.25">
      <c r="A413">
        <v>53</v>
      </c>
    </row>
    <row r="414" spans="1:1" x14ac:dyDescent="0.25">
      <c r="A414">
        <v>47</v>
      </c>
    </row>
    <row r="415" spans="1:1" x14ac:dyDescent="0.25">
      <c r="A415">
        <v>47</v>
      </c>
    </row>
    <row r="416" spans="1:1" x14ac:dyDescent="0.25">
      <c r="A416">
        <v>68</v>
      </c>
    </row>
    <row r="417" spans="1:1" x14ac:dyDescent="0.25">
      <c r="A417">
        <v>50</v>
      </c>
    </row>
    <row r="418" spans="1:1" x14ac:dyDescent="0.25">
      <c r="A418">
        <v>60</v>
      </c>
    </row>
    <row r="419" spans="1:1" x14ac:dyDescent="0.25">
      <c r="A419">
        <v>51</v>
      </c>
    </row>
    <row r="420" spans="1:1" x14ac:dyDescent="0.25">
      <c r="A420">
        <v>55</v>
      </c>
    </row>
    <row r="421" spans="1:1" x14ac:dyDescent="0.25">
      <c r="A421">
        <v>51</v>
      </c>
    </row>
    <row r="422" spans="1:1" x14ac:dyDescent="0.25">
      <c r="A422">
        <v>46</v>
      </c>
    </row>
    <row r="423" spans="1:1" x14ac:dyDescent="0.25">
      <c r="A423">
        <v>45</v>
      </c>
    </row>
    <row r="424" spans="1:1" x14ac:dyDescent="0.25">
      <c r="A424">
        <v>51</v>
      </c>
    </row>
    <row r="425" spans="1:1" x14ac:dyDescent="0.25">
      <c r="A425">
        <v>46</v>
      </c>
    </row>
    <row r="426" spans="1:1" x14ac:dyDescent="0.25">
      <c r="A426">
        <v>46</v>
      </c>
    </row>
    <row r="427" spans="1:1" x14ac:dyDescent="0.25">
      <c r="A427">
        <v>61</v>
      </c>
    </row>
    <row r="428" spans="1:1" x14ac:dyDescent="0.25">
      <c r="A428">
        <v>49</v>
      </c>
    </row>
    <row r="429" spans="1:1" x14ac:dyDescent="0.25">
      <c r="A429">
        <v>46</v>
      </c>
    </row>
    <row r="430" spans="1:1" x14ac:dyDescent="0.25">
      <c r="A430">
        <v>68</v>
      </c>
    </row>
    <row r="431" spans="1:1" x14ac:dyDescent="0.25">
      <c r="A431">
        <v>60</v>
      </c>
    </row>
    <row r="432" spans="1:1" x14ac:dyDescent="0.25">
      <c r="A432">
        <v>53</v>
      </c>
    </row>
    <row r="433" spans="1:1" x14ac:dyDescent="0.25">
      <c r="A433">
        <v>43</v>
      </c>
    </row>
    <row r="434" spans="1:1" x14ac:dyDescent="0.25">
      <c r="A434">
        <v>58</v>
      </c>
    </row>
    <row r="435" spans="1:1" x14ac:dyDescent="0.25">
      <c r="A435">
        <v>53</v>
      </c>
    </row>
    <row r="436" spans="1:1" x14ac:dyDescent="0.25">
      <c r="A436">
        <v>50</v>
      </c>
    </row>
    <row r="437" spans="1:1" x14ac:dyDescent="0.25">
      <c r="A437">
        <v>48</v>
      </c>
    </row>
    <row r="438" spans="1:1" x14ac:dyDescent="0.25">
      <c r="A438">
        <v>55</v>
      </c>
    </row>
    <row r="439" spans="1:1" x14ac:dyDescent="0.25">
      <c r="A439">
        <v>53</v>
      </c>
    </row>
    <row r="440" spans="1:1" x14ac:dyDescent="0.25">
      <c r="A440">
        <v>52</v>
      </c>
    </row>
    <row r="441" spans="1:1" x14ac:dyDescent="0.25">
      <c r="A441">
        <v>62</v>
      </c>
    </row>
    <row r="442" spans="1:1" x14ac:dyDescent="0.25">
      <c r="A442">
        <v>43</v>
      </c>
    </row>
    <row r="443" spans="1:1" x14ac:dyDescent="0.25">
      <c r="A443">
        <v>44</v>
      </c>
    </row>
    <row r="444" spans="1:1" x14ac:dyDescent="0.25">
      <c r="A444">
        <v>56</v>
      </c>
    </row>
    <row r="445" spans="1:1" x14ac:dyDescent="0.25">
      <c r="A445">
        <v>42</v>
      </c>
    </row>
    <row r="446" spans="1:1" x14ac:dyDescent="0.25">
      <c r="A446">
        <v>62</v>
      </c>
    </row>
    <row r="447" spans="1:1" x14ac:dyDescent="0.25">
      <c r="A447">
        <v>62</v>
      </c>
    </row>
    <row r="448" spans="1:1" x14ac:dyDescent="0.25">
      <c r="A448">
        <v>46</v>
      </c>
    </row>
    <row r="449" spans="1:1" x14ac:dyDescent="0.25">
      <c r="A449">
        <v>39</v>
      </c>
    </row>
    <row r="450" spans="1:1" x14ac:dyDescent="0.25">
      <c r="A450">
        <v>56</v>
      </c>
    </row>
    <row r="451" spans="1:1" x14ac:dyDescent="0.25">
      <c r="A451">
        <v>57</v>
      </c>
    </row>
    <row r="452" spans="1:1" x14ac:dyDescent="0.25">
      <c r="A452">
        <v>37</v>
      </c>
    </row>
    <row r="453" spans="1:1" x14ac:dyDescent="0.25">
      <c r="A453">
        <v>53</v>
      </c>
    </row>
    <row r="454" spans="1:1" x14ac:dyDescent="0.25">
      <c r="A454">
        <v>58</v>
      </c>
    </row>
    <row r="455" spans="1:1" x14ac:dyDescent="0.25">
      <c r="A455">
        <v>51</v>
      </c>
    </row>
    <row r="456" spans="1:1" x14ac:dyDescent="0.25">
      <c r="A456">
        <v>69</v>
      </c>
    </row>
    <row r="457" spans="1:1" x14ac:dyDescent="0.25">
      <c r="A457">
        <v>56</v>
      </c>
    </row>
    <row r="458" spans="1:1" x14ac:dyDescent="0.25">
      <c r="A458">
        <v>64</v>
      </c>
    </row>
    <row r="459" spans="1:1" x14ac:dyDescent="0.25">
      <c r="A459">
        <v>56</v>
      </c>
    </row>
    <row r="460" spans="1:1" x14ac:dyDescent="0.25">
      <c r="A460">
        <v>44</v>
      </c>
    </row>
    <row r="461" spans="1:1" x14ac:dyDescent="0.25">
      <c r="A461">
        <v>47</v>
      </c>
    </row>
    <row r="462" spans="1:1" x14ac:dyDescent="0.25">
      <c r="A462">
        <v>52</v>
      </c>
    </row>
    <row r="463" spans="1:1" x14ac:dyDescent="0.25">
      <c r="A463">
        <v>60</v>
      </c>
    </row>
    <row r="464" spans="1:1" x14ac:dyDescent="0.25">
      <c r="A464">
        <v>44</v>
      </c>
    </row>
    <row r="465" spans="1:1" x14ac:dyDescent="0.25">
      <c r="A465">
        <v>54</v>
      </c>
    </row>
    <row r="466" spans="1:1" x14ac:dyDescent="0.25">
      <c r="A466">
        <v>52</v>
      </c>
    </row>
    <row r="467" spans="1:1" x14ac:dyDescent="0.25">
      <c r="A467">
        <v>56</v>
      </c>
    </row>
    <row r="468" spans="1:1" x14ac:dyDescent="0.25">
      <c r="A468">
        <v>66</v>
      </c>
    </row>
    <row r="469" spans="1:1" x14ac:dyDescent="0.25">
      <c r="A469">
        <v>54</v>
      </c>
    </row>
    <row r="470" spans="1:1" x14ac:dyDescent="0.25">
      <c r="A470">
        <v>46</v>
      </c>
    </row>
    <row r="471" spans="1:1" x14ac:dyDescent="0.25">
      <c r="A471">
        <v>50</v>
      </c>
    </row>
    <row r="472" spans="1:1" x14ac:dyDescent="0.25">
      <c r="A472">
        <v>50</v>
      </c>
    </row>
    <row r="473" spans="1:1" x14ac:dyDescent="0.25">
      <c r="A473">
        <v>52</v>
      </c>
    </row>
    <row r="474" spans="1:1" x14ac:dyDescent="0.25">
      <c r="A474">
        <v>53</v>
      </c>
    </row>
    <row r="475" spans="1:1" x14ac:dyDescent="0.25">
      <c r="A475">
        <v>53</v>
      </c>
    </row>
    <row r="476" spans="1:1" x14ac:dyDescent="0.25">
      <c r="A476">
        <v>43</v>
      </c>
    </row>
    <row r="477" spans="1:1" x14ac:dyDescent="0.25">
      <c r="A477">
        <v>58</v>
      </c>
    </row>
    <row r="478" spans="1:1" x14ac:dyDescent="0.25">
      <c r="A478">
        <v>59</v>
      </c>
    </row>
    <row r="479" spans="1:1" x14ac:dyDescent="0.25">
      <c r="A479">
        <v>56</v>
      </c>
    </row>
    <row r="480" spans="1:1" x14ac:dyDescent="0.25">
      <c r="A480">
        <v>42</v>
      </c>
    </row>
    <row r="481" spans="1:1" x14ac:dyDescent="0.25">
      <c r="A481">
        <v>55</v>
      </c>
    </row>
    <row r="482" spans="1:1" x14ac:dyDescent="0.25">
      <c r="A482">
        <v>54</v>
      </c>
    </row>
    <row r="483" spans="1:1" x14ac:dyDescent="0.25">
      <c r="A483">
        <v>48</v>
      </c>
    </row>
    <row r="484" spans="1:1" x14ac:dyDescent="0.25">
      <c r="A484">
        <v>48</v>
      </c>
    </row>
    <row r="485" spans="1:1" x14ac:dyDescent="0.25">
      <c r="A485">
        <v>66</v>
      </c>
    </row>
    <row r="486" spans="1:1" x14ac:dyDescent="0.25">
      <c r="A486">
        <v>59</v>
      </c>
    </row>
    <row r="487" spans="1:1" x14ac:dyDescent="0.25">
      <c r="A487">
        <v>55</v>
      </c>
    </row>
    <row r="488" spans="1:1" x14ac:dyDescent="0.25">
      <c r="A488">
        <v>46</v>
      </c>
    </row>
    <row r="489" spans="1:1" x14ac:dyDescent="0.25">
      <c r="A489">
        <v>51</v>
      </c>
    </row>
    <row r="490" spans="1:1" x14ac:dyDescent="0.25">
      <c r="A490">
        <v>58</v>
      </c>
    </row>
    <row r="491" spans="1:1" x14ac:dyDescent="0.25">
      <c r="A491">
        <v>43</v>
      </c>
    </row>
    <row r="492" spans="1:1" x14ac:dyDescent="0.25">
      <c r="A492">
        <v>43</v>
      </c>
    </row>
    <row r="493" spans="1:1" x14ac:dyDescent="0.25">
      <c r="A493">
        <v>56</v>
      </c>
    </row>
    <row r="494" spans="1:1" x14ac:dyDescent="0.25">
      <c r="A494">
        <v>49</v>
      </c>
    </row>
    <row r="495" spans="1:1" x14ac:dyDescent="0.25">
      <c r="A495">
        <v>53</v>
      </c>
    </row>
    <row r="496" spans="1:1" x14ac:dyDescent="0.25">
      <c r="A496">
        <v>49</v>
      </c>
    </row>
    <row r="497" spans="1:1" x14ac:dyDescent="0.25">
      <c r="A497">
        <v>50</v>
      </c>
    </row>
    <row r="498" spans="1:1" x14ac:dyDescent="0.25">
      <c r="A498">
        <v>65</v>
      </c>
    </row>
    <row r="499" spans="1:1" x14ac:dyDescent="0.25">
      <c r="A499">
        <v>47</v>
      </c>
    </row>
    <row r="500" spans="1:1" x14ac:dyDescent="0.25">
      <c r="A500">
        <v>43</v>
      </c>
    </row>
    <row r="501" spans="1:1" x14ac:dyDescent="0.25">
      <c r="A501">
        <v>42</v>
      </c>
    </row>
    <row r="502" spans="1:1" x14ac:dyDescent="0.25">
      <c r="A502">
        <v>36</v>
      </c>
    </row>
    <row r="503" spans="1:1" x14ac:dyDescent="0.25">
      <c r="A503">
        <v>57</v>
      </c>
    </row>
    <row r="504" spans="1:1" x14ac:dyDescent="0.25">
      <c r="A504">
        <v>47</v>
      </c>
    </row>
    <row r="505" spans="1:1" x14ac:dyDescent="0.25">
      <c r="A505">
        <v>34</v>
      </c>
    </row>
    <row r="506" spans="1:1" x14ac:dyDescent="0.25">
      <c r="A506">
        <v>62</v>
      </c>
    </row>
    <row r="507" spans="1:1" x14ac:dyDescent="0.25">
      <c r="A507">
        <v>50</v>
      </c>
    </row>
    <row r="508" spans="1:1" x14ac:dyDescent="0.25">
      <c r="A508">
        <v>53</v>
      </c>
    </row>
    <row r="509" spans="1:1" x14ac:dyDescent="0.25">
      <c r="A509">
        <v>61</v>
      </c>
    </row>
    <row r="510" spans="1:1" x14ac:dyDescent="0.25">
      <c r="A510">
        <v>43</v>
      </c>
    </row>
    <row r="511" spans="1:1" x14ac:dyDescent="0.25">
      <c r="A511">
        <v>57</v>
      </c>
    </row>
    <row r="512" spans="1:1" x14ac:dyDescent="0.25">
      <c r="A512">
        <v>46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A750CR</vt:lpstr>
      <vt:lpstr>Sheet1</vt:lpstr>
      <vt:lpstr>A750CR!A750CR</vt:lpstr>
      <vt:lpstr>A750CR!A945CR.</vt:lpstr>
      <vt:lpstr>A750CR!A968CR.</vt:lpstr>
      <vt:lpstr>A750CR!A994B._1</vt:lpstr>
      <vt:lpstr>A750CR!B014CL._1</vt:lpstr>
      <vt:lpstr>A750CR!B026CL.</vt:lpstr>
      <vt:lpstr>Sheet1!B028CL.</vt:lpstr>
      <vt:lpstr>A750CR!B169CL.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2017-02-19T19:36:50Z</dcterms:modified>
</cp:coreProperties>
</file>